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P:\1. Budget\2025\4. ENE\A. Database\Public Entities\Tables for web\"/>
    </mc:Choice>
  </mc:AlternateContent>
  <xr:revisionPtr revIDLastSave="0" documentId="13_ncr:1_{92EBC598-FEC4-43A9-ABF2-CA67BB2BBE29}" xr6:coauthVersionLast="36" xr6:coauthVersionMax="47" xr10:uidLastSave="{00000000-0000-0000-0000-000000000000}"/>
  <bookViews>
    <workbookView xWindow="-110" yWindow="-110" windowWidth="19420" windowHeight="10420" activeTab="3" xr2:uid="{88DAFFEA-CB7A-4E28-A5B8-ED8BCDA8F08F}"/>
  </bookViews>
  <sheets>
    <sheet name="Index" sheetId="4" r:id="rId1"/>
    <sheet name="ARICFPerfom" sheetId="1" r:id="rId2"/>
    <sheet name="ARICFFinancial" sheetId="5" r:id="rId3"/>
    <sheet name="ARICFPersonnel" sheetId="3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B1" i="1" l="1"/>
</calcChain>
</file>

<file path=xl/sharedStrings.xml><?xml version="1.0" encoding="utf-8"?>
<sst xmlns="http://schemas.openxmlformats.org/spreadsheetml/2006/main" count="135" uniqueCount="78">
  <si>
    <t>Table 6.16 African Renaissance and International Cooperation Fund performance indicators by programme/objective/activity and related priority</t>
  </si>
  <si>
    <t>Audited performance</t>
  </si>
  <si>
    <t>Estimated performance</t>
  </si>
  <si>
    <t>MTEF targets</t>
  </si>
  <si>
    <t>Indicator</t>
  </si>
  <si>
    <t>Programme/Objective/Activity</t>
  </si>
  <si>
    <t>2021/22</t>
  </si>
  <si>
    <t>2022/23</t>
  </si>
  <si>
    <t>2023/24</t>
  </si>
  <si>
    <t>2024/25</t>
  </si>
  <si>
    <t>2025/26</t>
  </si>
  <si>
    <t>2026/27</t>
  </si>
  <si>
    <t>2027/28</t>
  </si>
  <si>
    <t>Humanitarian assistance and disaster relief</t>
  </si>
  <si>
    <t>Outcome 10: Reduced poverty and improved livelihoods</t>
  </si>
  <si>
    <t>Prevention and resolution of conflicts</t>
  </si>
  <si>
    <t>Department: International Relations and Cooperation</t>
  </si>
  <si>
    <t>Table 6.17 African Renaissance and International Cooperation Fund expenditure trends and estimates by programme/objective/activity</t>
  </si>
  <si>
    <t>Audited outcome</t>
  </si>
  <si>
    <t>Revised
estimate</t>
  </si>
  <si>
    <t>Average
growth
rate
(%)</t>
  </si>
  <si>
    <t>Average:
Expen-
diture/
Total
(%)</t>
  </si>
  <si>
    <t xml:space="preserve"> Medium-term expenditure 
estimate</t>
  </si>
  <si>
    <t>R million</t>
  </si>
  <si>
    <t>2021/22 - 2024/25</t>
  </si>
  <si>
    <t>2024/25 - 2027/28</t>
  </si>
  <si>
    <t>Promote democracy and good governance</t>
  </si>
  <si>
    <t>Total</t>
  </si>
  <si>
    <t>Table 6.18 African Renaissance and International Cooperation Fund statements of financial performance, cash flow and financial position</t>
  </si>
  <si>
    <t>Statement of financial performance</t>
  </si>
  <si>
    <t>Revenue</t>
  </si>
  <si>
    <t>Non-tax revenue</t>
  </si>
  <si>
    <t>Other non-tax revenue</t>
  </si>
  <si>
    <t>Transfers received</t>
  </si>
  <si>
    <t>Total revenue</t>
  </si>
  <si>
    <t>Expenses</t>
  </si>
  <si>
    <t>Transfers and subsidies</t>
  </si>
  <si>
    <t>Total expenses</t>
  </si>
  <si>
    <t>Surplus/(Deficit)</t>
  </si>
  <si>
    <t>Cash flow statement</t>
  </si>
  <si>
    <t>Cash flow from operating activities</t>
  </si>
  <si>
    <t>Receipts</t>
  </si>
  <si>
    <t>Non-tax receipts</t>
  </si>
  <si>
    <t>Other tax receipts</t>
  </si>
  <si>
    <t>Financial transactions in assets and liabilities</t>
  </si>
  <si>
    <t>Total receipts</t>
  </si>
  <si>
    <t>Payment</t>
  </si>
  <si>
    <t>Total payments</t>
  </si>
  <si>
    <t>Net increase/(decrease) in cash and cash equivalents</t>
  </si>
  <si>
    <t>Statement of financial position</t>
  </si>
  <si>
    <t>Receivables and prepayments</t>
  </si>
  <si>
    <t>Cash and cash equivalents</t>
  </si>
  <si>
    <t>Total assets</t>
  </si>
  <si>
    <t>Accumulated surplus/(deficit)</t>
  </si>
  <si>
    <t>Trade and other payables</t>
  </si>
  <si>
    <t>Provisions</t>
  </si>
  <si>
    <t>Total equity and liabilities</t>
  </si>
  <si>
    <t>Table 6.19 African Renaissance and International Cooperation Fund personnel numbers and cost by salary level</t>
  </si>
  <si>
    <t>Entity name</t>
  </si>
  <si>
    <t>Table name</t>
  </si>
  <si>
    <t xml:space="preserve"> African Renaissance and International Cooperation Fund </t>
  </si>
  <si>
    <t>Number of civil society organisations in the SADC region and other countries with initiatives to promote democracy and good governance funded per year</t>
  </si>
  <si>
    <t>–1</t>
  </si>
  <si>
    <t xml:space="preserve">Number of projects funded to advance and support initiatives for the African Continental Free Trade Area agreement per year </t>
  </si>
  <si>
    <t>Promote socioeconomic development and integration</t>
  </si>
  <si>
    <t>Outcome 7: Increased investment, trade and tourism</t>
  </si>
  <si>
    <t>Percentage of projects funded for humanitarian assistance to countries in need per year</t>
  </si>
  <si>
    <t>Percentage of recommended project proposals for humanitarian assistance supported by the Minister of International Relations and Cooperation</t>
  </si>
  <si>
    <t>Number of mediation and negotiation requests facilitated with peace-building efforts, funding and technical competence per year</t>
  </si>
  <si>
    <r>
      <t>–</t>
    </r>
    <r>
      <rPr>
        <vertAlign val="superscript"/>
        <sz val="7"/>
        <color rgb="FF000000"/>
        <rFont val="Calibri"/>
        <family val="2"/>
        <scheme val="minor"/>
      </rPr>
      <t>1</t>
    </r>
  </si>
  <si>
    <r>
      <t>–</t>
    </r>
    <r>
      <rPr>
        <vertAlign val="superscript"/>
        <sz val="7"/>
        <color rgb="FF000000"/>
        <rFont val="Calibri"/>
        <family val="2"/>
        <scheme val="minor"/>
      </rPr>
      <t>2</t>
    </r>
  </si>
  <si>
    <r>
      <t>1.</t>
    </r>
    <r>
      <rPr>
        <i/>
        <sz val="7"/>
        <color theme="1"/>
        <rFont val="Times New Roman"/>
        <family val="1"/>
      </rPr>
      <t xml:space="preserve"> </t>
    </r>
    <r>
      <rPr>
        <i/>
        <sz val="7"/>
        <color theme="1"/>
        <rFont val="Calibri"/>
        <family val="2"/>
        <scheme val="minor"/>
      </rPr>
      <t>No historical data available.</t>
    </r>
  </si>
  <si>
    <r>
      <t>2.</t>
    </r>
    <r>
      <rPr>
        <i/>
        <sz val="7"/>
        <color theme="1"/>
        <rFont val="Times New Roman"/>
        <family val="1"/>
      </rPr>
      <t xml:space="preserve"> </t>
    </r>
    <r>
      <rPr>
        <i/>
        <sz val="7"/>
        <color theme="1"/>
        <rFont val="Calibri"/>
        <family val="2"/>
        <scheme val="minor"/>
      </rPr>
      <t>Indicator discontinued.</t>
    </r>
  </si>
  <si>
    <t>No information available</t>
  </si>
  <si>
    <t>MTDP outcome</t>
  </si>
  <si>
    <t>Administration</t>
  </si>
  <si>
    <t>Promote socio economic development and integration</t>
  </si>
  <si>
    <t>Promote human resource development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</si>
</sst>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(* #,##0.00_);_(* \(#,##0.00\);_(* &quot;-&quot;??_);_(@_)"/>
    <numFmt numFmtId="165" formatCode="_ * #,##0_ ;_ * \(#,##0\)_ ;_ * &quot;-&quot;??_ ;_ @_ "/>
    <numFmt numFmtId="166" formatCode="0.0%"/>
    <numFmt numFmtId="167" formatCode="* #,##0.0;_*\ \(#,##0.0\);_*\ &quot;–&quot;_ ;_ @_ "/>
    <numFmt numFmtId="168" formatCode="#,##0.0%;\-#,##0.0%;&quot;– &quot;"/>
    <numFmt numFmtId="169" formatCode="#\ ##0.0%;\-#\ ##0.0%;&quot;–&quot;\ "/>
    <numFmt numFmtId="170" formatCode="* #,##0;_*\ \(#,##0\);_*\ &quot;–&quot;_ ;_ @_ "/>
    <numFmt numFmtId="171" formatCode="* #,##0.0;_*\ \(#,##0.0\);_*\ &quot;–&quot;_ ;@_ 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Calibri"/>
      <family val="2"/>
      <scheme val="minor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sz val="6.5"/>
      <name val="Calibri"/>
      <family val="2"/>
      <scheme val="minor"/>
    </font>
    <font>
      <b/>
      <sz val="7.5"/>
      <name val="Calibri"/>
      <family val="2"/>
      <scheme val="minor"/>
    </font>
    <font>
      <sz val="7.5"/>
      <name val="Calibri"/>
      <family val="2"/>
      <scheme val="minor"/>
    </font>
    <font>
      <sz val="6.5"/>
      <color indexed="10"/>
      <name val="Calibri"/>
      <family val="2"/>
      <scheme val="minor"/>
    </font>
    <font>
      <b/>
      <sz val="7"/>
      <name val="Calibri"/>
      <family val="2"/>
      <scheme val="minor"/>
    </font>
    <font>
      <sz val="7"/>
      <name val="Calibri"/>
      <family val="2"/>
      <scheme val="minor"/>
    </font>
    <font>
      <sz val="7"/>
      <color theme="1"/>
      <name val="Calibri"/>
      <family val="2"/>
      <scheme val="minor"/>
    </font>
    <font>
      <sz val="10"/>
      <name val="Arial Narrow"/>
      <family val="2"/>
    </font>
    <font>
      <i/>
      <sz val="7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7"/>
      <color rgb="FF000000"/>
      <name val="Calibri"/>
      <family val="2"/>
      <scheme val="minor"/>
    </font>
    <font>
      <vertAlign val="superscript"/>
      <sz val="7"/>
      <color rgb="FF000000"/>
      <name val="Calibri"/>
      <family val="2"/>
      <scheme val="minor"/>
    </font>
    <font>
      <i/>
      <sz val="7"/>
      <color theme="1"/>
      <name val="Calibri"/>
      <family val="2"/>
      <scheme val="minor"/>
    </font>
    <font>
      <i/>
      <sz val="7"/>
      <color theme="1"/>
      <name val="Times New Roman"/>
      <family val="1"/>
    </font>
    <font>
      <vertAlign val="superscript"/>
      <sz val="8"/>
      <name val="Calibri"/>
      <family val="2"/>
      <scheme val="minor"/>
    </font>
    <font>
      <b/>
      <sz val="7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0F0F0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</borders>
  <cellStyleXfs count="11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9" fontId="3" fillId="0" borderId="0" applyFont="0" applyFill="0" applyBorder="0" applyAlignment="0" applyProtection="0"/>
    <xf numFmtId="0" fontId="16" fillId="0" borderId="0" applyNumberFormat="0" applyFill="0" applyBorder="0" applyAlignment="0" applyProtection="0"/>
  </cellStyleXfs>
  <cellXfs count="173">
    <xf numFmtId="0" fontId="0" fillId="0" borderId="0" xfId="0"/>
    <xf numFmtId="0" fontId="5" fillId="0" borderId="2" xfId="4" applyFont="1" applyBorder="1" applyAlignment="1">
      <alignment horizontal="left" wrapText="1"/>
    </xf>
    <xf numFmtId="0" fontId="5" fillId="0" borderId="3" xfId="4" applyFont="1" applyBorder="1" applyAlignment="1">
      <alignment horizontal="left" wrapText="1"/>
    </xf>
    <xf numFmtId="0" fontId="5" fillId="0" borderId="4" xfId="4" applyFont="1" applyBorder="1" applyAlignment="1">
      <alignment horizontal="left" wrapText="1"/>
    </xf>
    <xf numFmtId="0" fontId="5" fillId="0" borderId="8" xfId="4" applyFont="1" applyBorder="1" applyAlignment="1">
      <alignment horizontal="center" wrapText="1"/>
    </xf>
    <xf numFmtId="0" fontId="5" fillId="0" borderId="9" xfId="4" applyFont="1" applyBorder="1" applyAlignment="1">
      <alignment horizontal="left" wrapText="1"/>
    </xf>
    <xf numFmtId="0" fontId="5" fillId="0" borderId="10" xfId="4" applyFont="1" applyBorder="1" applyAlignment="1">
      <alignment horizontal="left" wrapText="1"/>
    </xf>
    <xf numFmtId="0" fontId="5" fillId="2" borderId="11" xfId="5" quotePrefix="1" applyFont="1" applyFill="1" applyBorder="1" applyAlignment="1">
      <alignment horizontal="right" vertical="top" wrapText="1"/>
    </xf>
    <xf numFmtId="0" fontId="5" fillId="2" borderId="12" xfId="5" quotePrefix="1" applyFont="1" applyFill="1" applyBorder="1" applyAlignment="1">
      <alignment horizontal="right" vertical="top" wrapText="1"/>
    </xf>
    <xf numFmtId="49" fontId="6" fillId="0" borderId="13" xfId="4" applyNumberFormat="1" applyFont="1" applyBorder="1" applyAlignment="1">
      <alignment horizontal="left" vertical="top" wrapText="1" indent="1"/>
    </xf>
    <xf numFmtId="0" fontId="6" fillId="0" borderId="13" xfId="4" applyFont="1" applyBorder="1" applyAlignment="1">
      <alignment horizontal="left" vertical="top" wrapText="1" indent="1"/>
    </xf>
    <xf numFmtId="0" fontId="6" fillId="0" borderId="13" xfId="1" applyNumberFormat="1" applyFont="1" applyBorder="1" applyAlignment="1" applyProtection="1">
      <alignment horizontal="left" vertical="top" wrapText="1" indent="1"/>
    </xf>
    <xf numFmtId="0" fontId="6" fillId="0" borderId="12" xfId="1" applyNumberFormat="1" applyFont="1" applyBorder="1" applyAlignment="1" applyProtection="1">
      <alignment horizontal="left" vertical="top" wrapText="1" indent="1"/>
    </xf>
    <xf numFmtId="0" fontId="2" fillId="0" borderId="0" xfId="0" applyFont="1"/>
    <xf numFmtId="0" fontId="8" fillId="0" borderId="14" xfId="6" applyFont="1" applyBorder="1"/>
    <xf numFmtId="165" fontId="8" fillId="0" borderId="6" xfId="7" applyNumberFormat="1" applyFont="1" applyBorder="1" applyAlignment="1">
      <alignment horizontal="centerContinuous"/>
    </xf>
    <xf numFmtId="165" fontId="8" fillId="0" borderId="6" xfId="7" applyNumberFormat="1" applyFont="1" applyBorder="1" applyAlignment="1">
      <alignment horizontal="centerContinuous" wrapText="1"/>
    </xf>
    <xf numFmtId="165" fontId="8" fillId="0" borderId="7" xfId="7" applyNumberFormat="1" applyFont="1" applyBorder="1" applyAlignment="1">
      <alignment horizontal="centerContinuous"/>
    </xf>
    <xf numFmtId="165" fontId="8" fillId="0" borderId="8" xfId="7" applyNumberFormat="1" applyFont="1" applyBorder="1" applyAlignment="1">
      <alignment horizontal="right" wrapText="1"/>
    </xf>
    <xf numFmtId="166" fontId="8" fillId="3" borderId="8" xfId="2" applyNumberFormat="1" applyFont="1" applyFill="1" applyBorder="1" applyAlignment="1">
      <alignment horizontal="right" wrapText="1"/>
    </xf>
    <xf numFmtId="165" fontId="8" fillId="0" borderId="5" xfId="7" applyNumberFormat="1" applyFont="1" applyBorder="1" applyAlignment="1">
      <alignment horizontal="centerContinuous" wrapText="1"/>
    </xf>
    <xf numFmtId="165" fontId="9" fillId="0" borderId="6" xfId="7" applyNumberFormat="1" applyFont="1" applyBorder="1" applyAlignment="1">
      <alignment horizontal="centerContinuous" wrapText="1"/>
    </xf>
    <xf numFmtId="165" fontId="9" fillId="0" borderId="7" xfId="7" applyNumberFormat="1" applyFont="1" applyBorder="1" applyAlignment="1">
      <alignment horizontal="centerContinuous" wrapText="1"/>
    </xf>
    <xf numFmtId="166" fontId="8" fillId="3" borderId="5" xfId="2" applyNumberFormat="1" applyFont="1" applyFill="1" applyBorder="1" applyAlignment="1">
      <alignment horizontal="right" wrapText="1"/>
    </xf>
    <xf numFmtId="0" fontId="9" fillId="0" borderId="15" xfId="6" applyFont="1" applyBorder="1" applyAlignment="1">
      <alignment horizontal="left" vertical="top"/>
    </xf>
    <xf numFmtId="0" fontId="8" fillId="0" borderId="16" xfId="7" quotePrefix="1" applyFont="1" applyBorder="1" applyAlignment="1">
      <alignment horizontal="right" vertical="top"/>
    </xf>
    <xf numFmtId="0" fontId="8" fillId="0" borderId="11" xfId="7" quotePrefix="1" applyFont="1" applyBorder="1" applyAlignment="1">
      <alignment horizontal="right" vertical="top"/>
    </xf>
    <xf numFmtId="0" fontId="7" fillId="0" borderId="0" xfId="6" applyFont="1"/>
    <xf numFmtId="167" fontId="10" fillId="0" borderId="0" xfId="6" applyNumberFormat="1" applyFont="1" applyAlignment="1">
      <alignment horizontal="right" vertical="top"/>
    </xf>
    <xf numFmtId="0" fontId="11" fillId="0" borderId="14" xfId="6" applyFont="1" applyBorder="1" applyAlignment="1">
      <alignment vertical="top" wrapText="1"/>
    </xf>
    <xf numFmtId="165" fontId="11" fillId="0" borderId="6" xfId="7" applyNumberFormat="1" applyFont="1" applyBorder="1" applyAlignment="1">
      <alignment horizontal="centerContinuous"/>
    </xf>
    <xf numFmtId="165" fontId="11" fillId="0" borderId="6" xfId="7" applyNumberFormat="1" applyFont="1" applyBorder="1" applyAlignment="1">
      <alignment horizontal="centerContinuous" wrapText="1"/>
    </xf>
    <xf numFmtId="165" fontId="11" fillId="0" borderId="7" xfId="7" applyNumberFormat="1" applyFont="1" applyBorder="1" applyAlignment="1">
      <alignment horizontal="centerContinuous"/>
    </xf>
    <xf numFmtId="165" fontId="11" fillId="0" borderId="8" xfId="7" applyNumberFormat="1" applyFont="1" applyBorder="1" applyAlignment="1">
      <alignment horizontal="right" wrapText="1"/>
    </xf>
    <xf numFmtId="166" fontId="11" fillId="3" borderId="8" xfId="2" applyNumberFormat="1" applyFont="1" applyFill="1" applyBorder="1" applyAlignment="1">
      <alignment horizontal="right" wrapText="1"/>
    </xf>
    <xf numFmtId="165" fontId="11" fillId="0" borderId="5" xfId="7" applyNumberFormat="1" applyFont="1" applyBorder="1" applyAlignment="1">
      <alignment horizontal="centerContinuous" wrapText="1"/>
    </xf>
    <xf numFmtId="165" fontId="12" fillId="0" borderId="6" xfId="7" applyNumberFormat="1" applyFont="1" applyBorder="1" applyAlignment="1">
      <alignment horizontal="centerContinuous" wrapText="1"/>
    </xf>
    <xf numFmtId="165" fontId="12" fillId="0" borderId="7" xfId="7" applyNumberFormat="1" applyFont="1" applyBorder="1" applyAlignment="1">
      <alignment horizontal="centerContinuous" wrapText="1"/>
    </xf>
    <xf numFmtId="166" fontId="11" fillId="3" borderId="5" xfId="2" applyNumberFormat="1" applyFont="1" applyFill="1" applyBorder="1" applyAlignment="1">
      <alignment horizontal="right" wrapText="1"/>
    </xf>
    <xf numFmtId="0" fontId="12" fillId="0" borderId="15" xfId="6" applyFont="1" applyBorder="1" applyAlignment="1">
      <alignment horizontal="left" vertical="center"/>
    </xf>
    <xf numFmtId="0" fontId="11" fillId="0" borderId="16" xfId="7" quotePrefix="1" applyFont="1" applyBorder="1" applyAlignment="1">
      <alignment horizontal="right" vertical="top"/>
    </xf>
    <xf numFmtId="0" fontId="11" fillId="0" borderId="11" xfId="7" quotePrefix="1" applyFont="1" applyBorder="1" applyAlignment="1">
      <alignment horizontal="right" vertical="top"/>
    </xf>
    <xf numFmtId="0" fontId="11" fillId="0" borderId="0" xfId="6" applyFont="1" applyAlignment="1">
      <alignment horizontal="left" vertical="top" wrapText="1"/>
    </xf>
    <xf numFmtId="167" fontId="11" fillId="0" borderId="20" xfId="6" applyNumberFormat="1" applyFont="1" applyBorder="1" applyAlignment="1">
      <alignment horizontal="right" vertical="top" wrapText="1"/>
    </xf>
    <xf numFmtId="167" fontId="12" fillId="0" borderId="20" xfId="6" applyNumberFormat="1" applyFont="1" applyBorder="1" applyAlignment="1">
      <alignment horizontal="right" vertical="top"/>
    </xf>
    <xf numFmtId="167" fontId="12" fillId="0" borderId="21" xfId="6" applyNumberFormat="1" applyFont="1" applyBorder="1" applyAlignment="1">
      <alignment horizontal="right" vertical="top"/>
    </xf>
    <xf numFmtId="0" fontId="12" fillId="3" borderId="21" xfId="6" applyFont="1" applyFill="1" applyBorder="1"/>
    <xf numFmtId="169" fontId="12" fillId="0" borderId="20" xfId="7" applyNumberFormat="1" applyFont="1" applyBorder="1" applyAlignment="1">
      <alignment horizontal="right" vertical="top"/>
    </xf>
    <xf numFmtId="0" fontId="12" fillId="3" borderId="17" xfId="6" applyFont="1" applyFill="1" applyBorder="1"/>
    <xf numFmtId="167" fontId="11" fillId="0" borderId="0" xfId="7" applyNumberFormat="1" applyFont="1" applyAlignment="1">
      <alignment horizontal="right" vertical="top"/>
    </xf>
    <xf numFmtId="167" fontId="12" fillId="0" borderId="0" xfId="7" applyNumberFormat="1" applyFont="1" applyAlignment="1">
      <alignment horizontal="right" vertical="top"/>
    </xf>
    <xf numFmtId="168" fontId="11" fillId="5" borderId="20" xfId="7" applyNumberFormat="1" applyFont="1" applyFill="1" applyBorder="1" applyAlignment="1">
      <alignment horizontal="right" vertical="top"/>
    </xf>
    <xf numFmtId="168" fontId="11" fillId="5" borderId="0" xfId="7" applyNumberFormat="1" applyFont="1" applyFill="1" applyAlignment="1">
      <alignment horizontal="right" vertical="top"/>
    </xf>
    <xf numFmtId="0" fontId="11" fillId="0" borderId="1" xfId="6" applyFont="1" applyBorder="1" applyAlignment="1">
      <alignment horizontal="left" vertical="top" wrapText="1"/>
    </xf>
    <xf numFmtId="167" fontId="12" fillId="0" borderId="1" xfId="7" applyNumberFormat="1" applyFont="1" applyBorder="1" applyAlignment="1">
      <alignment horizontal="right" vertical="top"/>
    </xf>
    <xf numFmtId="168" fontId="11" fillId="5" borderId="1" xfId="7" applyNumberFormat="1" applyFont="1" applyFill="1" applyBorder="1" applyAlignment="1">
      <alignment horizontal="right" vertical="top"/>
    </xf>
    <xf numFmtId="49" fontId="11" fillId="3" borderId="0" xfId="6" applyNumberFormat="1" applyFont="1" applyFill="1"/>
    <xf numFmtId="0" fontId="11" fillId="0" borderId="0" xfId="6" applyFont="1" applyAlignment="1">
      <alignment horizontal="left" vertical="top"/>
    </xf>
    <xf numFmtId="167" fontId="11" fillId="0" borderId="0" xfId="6" applyNumberFormat="1" applyFont="1" applyAlignment="1">
      <alignment horizontal="left" vertical="top"/>
    </xf>
    <xf numFmtId="167" fontId="11" fillId="0" borderId="0" xfId="6" applyNumberFormat="1" applyFont="1" applyAlignment="1">
      <alignment horizontal="right" vertical="top"/>
    </xf>
    <xf numFmtId="167" fontId="13" fillId="4" borderId="0" xfId="5" applyNumberFormat="1" applyFont="1" applyFill="1" applyAlignment="1">
      <alignment horizontal="right" vertical="top"/>
    </xf>
    <xf numFmtId="0" fontId="11" fillId="0" borderId="0" xfId="6" applyFont="1"/>
    <xf numFmtId="0" fontId="12" fillId="0" borderId="0" xfId="6" applyFont="1"/>
    <xf numFmtId="0" fontId="12" fillId="0" borderId="0" xfId="6" applyFont="1" applyAlignment="1">
      <alignment horizontal="right" vertical="top"/>
    </xf>
    <xf numFmtId="0" fontId="11" fillId="0" borderId="0" xfId="6" applyFont="1" applyAlignment="1">
      <alignment vertical="top"/>
    </xf>
    <xf numFmtId="167" fontId="11" fillId="0" borderId="0" xfId="7" applyNumberFormat="1" applyFont="1" applyAlignment="1">
      <alignment horizontal="right"/>
    </xf>
    <xf numFmtId="167" fontId="11" fillId="0" borderId="0" xfId="6" applyNumberFormat="1" applyFont="1" applyAlignment="1">
      <alignment horizontal="center"/>
    </xf>
    <xf numFmtId="169" fontId="11" fillId="0" borderId="0" xfId="7" applyNumberFormat="1" applyFont="1" applyAlignment="1">
      <alignment horizontal="right" vertical="top"/>
    </xf>
    <xf numFmtId="170" fontId="12" fillId="4" borderId="0" xfId="7" applyNumberFormat="1" applyFont="1" applyFill="1" applyAlignment="1">
      <alignment vertical="top" wrapText="1"/>
    </xf>
    <xf numFmtId="167" fontId="12" fillId="4" borderId="0" xfId="7" applyNumberFormat="1" applyFont="1" applyFill="1" applyAlignment="1">
      <alignment vertical="top" wrapText="1"/>
    </xf>
    <xf numFmtId="168" fontId="12" fillId="4" borderId="0" xfId="9" applyNumberFormat="1" applyFont="1" applyFill="1" applyBorder="1" applyAlignment="1" applyProtection="1">
      <alignment horizontal="right" vertical="top" wrapText="1"/>
    </xf>
    <xf numFmtId="1" fontId="15" fillId="0" borderId="0" xfId="8" applyNumberFormat="1" applyFont="1" applyAlignment="1">
      <alignment vertical="top"/>
    </xf>
    <xf numFmtId="0" fontId="16" fillId="0" borderId="0" xfId="10"/>
    <xf numFmtId="0" fontId="6" fillId="0" borderId="22" xfId="4" applyFont="1" applyBorder="1" applyAlignment="1">
      <alignment horizontal="left" vertical="top" wrapText="1" indent="1"/>
    </xf>
    <xf numFmtId="49" fontId="6" fillId="0" borderId="22" xfId="4" applyNumberFormat="1" applyFont="1" applyBorder="1" applyAlignment="1">
      <alignment horizontal="left" vertical="top" wrapText="1" indent="1"/>
    </xf>
    <xf numFmtId="0" fontId="6" fillId="0" borderId="22" xfId="1" applyNumberFormat="1" applyFont="1" applyBorder="1" applyAlignment="1" applyProtection="1">
      <alignment horizontal="left" vertical="top" wrapText="1" indent="1"/>
    </xf>
    <xf numFmtId="0" fontId="6" fillId="0" borderId="17" xfId="1" applyNumberFormat="1" applyFont="1" applyBorder="1" applyAlignment="1" applyProtection="1">
      <alignment horizontal="left" vertical="top" wrapText="1" indent="1"/>
    </xf>
    <xf numFmtId="0" fontId="17" fillId="0" borderId="11" xfId="0" applyFont="1" applyBorder="1" applyAlignment="1">
      <alignment vertical="center" wrapText="1"/>
    </xf>
    <xf numFmtId="0" fontId="17" fillId="0" borderId="11" xfId="0" applyFont="1" applyBorder="1" applyAlignment="1">
      <alignment horizontal="right" vertical="center" wrapText="1"/>
    </xf>
    <xf numFmtId="9" fontId="17" fillId="0" borderId="11" xfId="0" applyNumberFormat="1" applyFont="1" applyBorder="1" applyAlignment="1">
      <alignment horizontal="right" vertical="center" wrapText="1"/>
    </xf>
    <xf numFmtId="9" fontId="17" fillId="0" borderId="12" xfId="0" applyNumberFormat="1" applyFont="1" applyBorder="1" applyAlignment="1">
      <alignment horizontal="right" vertical="center" wrapText="1"/>
    </xf>
    <xf numFmtId="0" fontId="17" fillId="0" borderId="18" xfId="0" applyFont="1" applyBorder="1" applyAlignment="1">
      <alignment vertical="center" wrapText="1"/>
    </xf>
    <xf numFmtId="0" fontId="17" fillId="0" borderId="18" xfId="0" applyFont="1" applyBorder="1" applyAlignment="1">
      <alignment horizontal="right" vertical="center" wrapText="1"/>
    </xf>
    <xf numFmtId="0" fontId="17" fillId="0" borderId="19" xfId="0" applyFont="1" applyBorder="1" applyAlignment="1">
      <alignment horizontal="right" vertical="center" wrapText="1"/>
    </xf>
    <xf numFmtId="0" fontId="19" fillId="0" borderId="0" xfId="0" applyFont="1" applyAlignment="1">
      <alignment vertical="center"/>
    </xf>
    <xf numFmtId="0" fontId="15" fillId="4" borderId="0" xfId="8" applyFont="1" applyFill="1" applyAlignment="1">
      <alignment horizontal="left" vertical="top"/>
    </xf>
    <xf numFmtId="0" fontId="0" fillId="0" borderId="14" xfId="0" applyBorder="1"/>
    <xf numFmtId="0" fontId="4" fillId="0" borderId="1" xfId="3" applyFont="1" applyBorder="1" applyAlignment="1">
      <alignment horizontal="left"/>
    </xf>
    <xf numFmtId="0" fontId="5" fillId="0" borderId="5" xfId="4" applyFont="1" applyBorder="1" applyAlignment="1">
      <alignment horizontal="center"/>
    </xf>
    <xf numFmtId="0" fontId="5" fillId="0" borderId="6" xfId="4" applyFont="1" applyBorder="1" applyAlignment="1">
      <alignment horizontal="center"/>
    </xf>
    <xf numFmtId="0" fontId="5" fillId="0" borderId="7" xfId="4" applyFont="1" applyBorder="1" applyAlignment="1">
      <alignment horizontal="center"/>
    </xf>
    <xf numFmtId="0" fontId="5" fillId="0" borderId="5" xfId="4" applyFont="1" applyBorder="1" applyAlignment="1">
      <alignment horizontal="center" wrapText="1"/>
    </xf>
    <xf numFmtId="0" fontId="5" fillId="0" borderId="6" xfId="4" applyFont="1" applyBorder="1" applyAlignment="1">
      <alignment horizontal="center" wrapText="1"/>
    </xf>
    <xf numFmtId="0" fontId="17" fillId="0" borderId="11" xfId="0" applyFont="1" applyBorder="1" applyAlignment="1">
      <alignment vertical="center" wrapText="1"/>
    </xf>
    <xf numFmtId="0" fontId="17" fillId="0" borderId="18" xfId="0" applyFont="1" applyBorder="1" applyAlignment="1">
      <alignment vertical="center" wrapText="1"/>
    </xf>
    <xf numFmtId="0" fontId="4" fillId="0" borderId="1" xfId="6" applyFont="1" applyBorder="1" applyAlignment="1">
      <alignment horizontal="left"/>
    </xf>
    <xf numFmtId="0" fontId="8" fillId="0" borderId="12" xfId="7" quotePrefix="1" applyFont="1" applyBorder="1" applyAlignment="1">
      <alignment horizontal="center" vertical="top"/>
    </xf>
    <xf numFmtId="0" fontId="8" fillId="0" borderId="13" xfId="7" quotePrefix="1" applyFont="1" applyBorder="1" applyAlignment="1">
      <alignment horizontal="center" vertical="top"/>
    </xf>
    <xf numFmtId="0" fontId="8" fillId="0" borderId="16" xfId="7" quotePrefix="1" applyFont="1" applyBorder="1" applyAlignment="1">
      <alignment horizontal="center" vertical="top"/>
    </xf>
    <xf numFmtId="0" fontId="11" fillId="0" borderId="12" xfId="7" quotePrefix="1" applyFont="1" applyBorder="1" applyAlignment="1">
      <alignment horizontal="center" vertical="top"/>
    </xf>
    <xf numFmtId="0" fontId="11" fillId="0" borderId="13" xfId="7" quotePrefix="1" applyFont="1" applyBorder="1" applyAlignment="1">
      <alignment horizontal="center" vertical="top"/>
    </xf>
    <xf numFmtId="0" fontId="11" fillId="0" borderId="16" xfId="7" quotePrefix="1" applyFont="1" applyBorder="1" applyAlignment="1">
      <alignment horizontal="center" vertical="top"/>
    </xf>
    <xf numFmtId="0" fontId="4" fillId="0" borderId="0" xfId="6" applyFont="1" applyAlignment="1">
      <alignment horizontal="left"/>
    </xf>
    <xf numFmtId="0" fontId="21" fillId="0" borderId="13" xfId="1" applyNumberFormat="1" applyFont="1" applyBorder="1" applyAlignment="1" applyProtection="1">
      <alignment horizontal="left" vertical="top" wrapText="1" indent="1"/>
    </xf>
    <xf numFmtId="0" fontId="21" fillId="0" borderId="22" xfId="1" applyNumberFormat="1" applyFont="1" applyBorder="1" applyAlignment="1" applyProtection="1">
      <alignment horizontal="left" vertical="top" wrapText="1" indent="1"/>
    </xf>
    <xf numFmtId="171" fontId="9" fillId="0" borderId="0" xfId="7" applyNumberFormat="1" applyFont="1" applyAlignment="1">
      <alignment horizontal="left" vertical="top"/>
    </xf>
    <xf numFmtId="167" fontId="9" fillId="0" borderId="0" xfId="7" applyNumberFormat="1" applyFont="1" applyAlignment="1">
      <alignment horizontal="right" vertical="top"/>
    </xf>
    <xf numFmtId="167" fontId="9" fillId="0" borderId="24" xfId="7" applyNumberFormat="1" applyFont="1" applyBorder="1" applyAlignment="1">
      <alignment horizontal="right" vertical="top"/>
    </xf>
    <xf numFmtId="168" fontId="9" fillId="3" borderId="24" xfId="7" applyNumberFormat="1" applyFont="1" applyFill="1" applyBorder="1" applyAlignment="1">
      <alignment horizontal="right" vertical="top"/>
    </xf>
    <xf numFmtId="168" fontId="9" fillId="3" borderId="17" xfId="7" applyNumberFormat="1" applyFont="1" applyFill="1" applyBorder="1" applyAlignment="1">
      <alignment horizontal="right" vertical="top"/>
    </xf>
    <xf numFmtId="168" fontId="9" fillId="3" borderId="25" xfId="7" applyNumberFormat="1" applyFont="1" applyFill="1" applyBorder="1" applyAlignment="1">
      <alignment horizontal="right" vertical="top"/>
    </xf>
    <xf numFmtId="0" fontId="8" fillId="0" borderId="26" xfId="6" applyFont="1" applyBorder="1" applyAlignment="1">
      <alignment horizontal="left" vertical="top"/>
    </xf>
    <xf numFmtId="167" fontId="8" fillId="0" borderId="26" xfId="6" applyNumberFormat="1" applyFont="1" applyBorder="1" applyAlignment="1">
      <alignment horizontal="right" vertical="top"/>
    </xf>
    <xf numFmtId="167" fontId="8" fillId="0" borderId="18" xfId="6" applyNumberFormat="1" applyFont="1" applyBorder="1" applyAlignment="1">
      <alignment horizontal="right" vertical="top"/>
    </xf>
    <xf numFmtId="168" fontId="8" fillId="4" borderId="26" xfId="6" applyNumberFormat="1" applyFont="1" applyFill="1" applyBorder="1" applyAlignment="1">
      <alignment horizontal="right" vertical="top"/>
    </xf>
    <xf numFmtId="168" fontId="8" fillId="4" borderId="18" xfId="6" applyNumberFormat="1" applyFont="1" applyFill="1" applyBorder="1" applyAlignment="1">
      <alignment horizontal="right" vertical="top"/>
    </xf>
    <xf numFmtId="168" fontId="8" fillId="3" borderId="18" xfId="6" applyNumberFormat="1" applyFont="1" applyFill="1" applyBorder="1" applyAlignment="1">
      <alignment horizontal="right" vertical="top"/>
    </xf>
    <xf numFmtId="168" fontId="8" fillId="3" borderId="19" xfId="6" applyNumberFormat="1" applyFont="1" applyFill="1" applyBorder="1" applyAlignment="1">
      <alignment horizontal="right" vertical="top"/>
    </xf>
    <xf numFmtId="167" fontId="11" fillId="0" borderId="24" xfId="7" applyNumberFormat="1" applyFont="1" applyBorder="1" applyAlignment="1">
      <alignment horizontal="right" vertical="top"/>
    </xf>
    <xf numFmtId="168" fontId="11" fillId="5" borderId="24" xfId="7" applyNumberFormat="1" applyFont="1" applyFill="1" applyBorder="1" applyAlignment="1">
      <alignment horizontal="right" vertical="top"/>
    </xf>
    <xf numFmtId="168" fontId="11" fillId="5" borderId="25" xfId="7" applyNumberFormat="1" applyFont="1" applyFill="1" applyBorder="1" applyAlignment="1">
      <alignment horizontal="right" vertical="top"/>
    </xf>
    <xf numFmtId="0" fontId="12" fillId="0" borderId="0" xfId="6" applyFont="1" applyAlignment="1">
      <alignment horizontal="left" vertical="top" wrapText="1"/>
    </xf>
    <xf numFmtId="167" fontId="12" fillId="0" borderId="12" xfId="7" applyNumberFormat="1" applyFont="1" applyBorder="1" applyAlignment="1">
      <alignment horizontal="right" vertical="top"/>
    </xf>
    <xf numFmtId="167" fontId="12" fillId="0" borderId="16" xfId="7" applyNumberFormat="1" applyFont="1" applyBorder="1" applyAlignment="1">
      <alignment horizontal="right" vertical="top"/>
    </xf>
    <xf numFmtId="167" fontId="12" fillId="0" borderId="13" xfId="7" applyNumberFormat="1" applyFont="1" applyBorder="1" applyAlignment="1">
      <alignment horizontal="right" vertical="top"/>
    </xf>
    <xf numFmtId="168" fontId="12" fillId="5" borderId="11" xfId="7" applyNumberFormat="1" applyFont="1" applyFill="1" applyBorder="1" applyAlignment="1">
      <alignment horizontal="right" vertical="top"/>
    </xf>
    <xf numFmtId="0" fontId="11" fillId="0" borderId="15" xfId="6" applyFont="1" applyBorder="1" applyAlignment="1">
      <alignment horizontal="left" vertical="top" wrapText="1"/>
    </xf>
    <xf numFmtId="167" fontId="11" fillId="0" borderId="10" xfId="7" applyNumberFormat="1" applyFont="1" applyBorder="1" applyAlignment="1">
      <alignment horizontal="right" vertical="top"/>
    </xf>
    <xf numFmtId="168" fontId="11" fillId="5" borderId="10" xfId="6" applyNumberFormat="1" applyFont="1" applyFill="1" applyBorder="1" applyAlignment="1">
      <alignment horizontal="right" vertical="top"/>
    </xf>
    <xf numFmtId="168" fontId="11" fillId="5" borderId="27" xfId="6" applyNumberFormat="1" applyFont="1" applyFill="1" applyBorder="1" applyAlignment="1">
      <alignment horizontal="right" vertical="top"/>
    </xf>
    <xf numFmtId="0" fontId="11" fillId="0" borderId="26" xfId="6" applyFont="1" applyBorder="1" applyAlignment="1">
      <alignment horizontal="left" vertical="top" wrapText="1"/>
    </xf>
    <xf numFmtId="167" fontId="11" fillId="0" borderId="20" xfId="7" applyNumberFormat="1" applyFont="1" applyBorder="1" applyAlignment="1">
      <alignment horizontal="right" vertical="top"/>
    </xf>
    <xf numFmtId="167" fontId="11" fillId="0" borderId="22" xfId="7" applyNumberFormat="1" applyFont="1" applyBorder="1" applyAlignment="1">
      <alignment horizontal="right" vertical="top"/>
    </xf>
    <xf numFmtId="168" fontId="11" fillId="5" borderId="21" xfId="6" applyNumberFormat="1" applyFont="1" applyFill="1" applyBorder="1" applyAlignment="1">
      <alignment horizontal="right" vertical="top"/>
    </xf>
    <xf numFmtId="168" fontId="11" fillId="5" borderId="17" xfId="6" applyNumberFormat="1" applyFont="1" applyFill="1" applyBorder="1" applyAlignment="1">
      <alignment horizontal="right" vertical="top"/>
    </xf>
    <xf numFmtId="167" fontId="12" fillId="0" borderId="14" xfId="7" applyNumberFormat="1" applyFont="1" applyBorder="1" applyAlignment="1">
      <alignment horizontal="right" vertical="top"/>
    </xf>
    <xf numFmtId="167" fontId="12" fillId="0" borderId="3" xfId="7" applyNumberFormat="1" applyFont="1" applyBorder="1" applyAlignment="1">
      <alignment horizontal="right" vertical="top"/>
    </xf>
    <xf numFmtId="168" fontId="12" fillId="5" borderId="3" xfId="6" applyNumberFormat="1" applyFont="1" applyFill="1" applyBorder="1" applyAlignment="1">
      <alignment horizontal="right" vertical="top"/>
    </xf>
    <xf numFmtId="168" fontId="12" fillId="5" borderId="4" xfId="6" applyNumberFormat="1" applyFont="1" applyFill="1" applyBorder="1" applyAlignment="1">
      <alignment horizontal="right" vertical="top"/>
    </xf>
    <xf numFmtId="168" fontId="11" fillId="3" borderId="24" xfId="7" applyNumberFormat="1" applyFont="1" applyFill="1" applyBorder="1" applyAlignment="1">
      <alignment horizontal="right" vertical="top"/>
    </xf>
    <xf numFmtId="168" fontId="11" fillId="3" borderId="25" xfId="7" applyNumberFormat="1" applyFont="1" applyFill="1" applyBorder="1" applyAlignment="1">
      <alignment horizontal="right" vertical="top"/>
    </xf>
    <xf numFmtId="167" fontId="11" fillId="0" borderId="26" xfId="7" applyNumberFormat="1" applyFont="1" applyBorder="1" applyAlignment="1">
      <alignment horizontal="right" vertical="top"/>
    </xf>
    <xf numFmtId="167" fontId="11" fillId="0" borderId="23" xfId="7" applyNumberFormat="1" applyFont="1" applyBorder="1" applyAlignment="1">
      <alignment horizontal="right" vertical="top"/>
    </xf>
    <xf numFmtId="0" fontId="11" fillId="0" borderId="6" xfId="6" applyFont="1" applyBorder="1" applyAlignment="1">
      <alignment horizontal="left" vertical="top" wrapText="1"/>
    </xf>
    <xf numFmtId="167" fontId="11" fillId="0" borderId="6" xfId="7" applyNumberFormat="1" applyFont="1" applyBorder="1" applyAlignment="1">
      <alignment horizontal="right" vertical="top"/>
    </xf>
    <xf numFmtId="167" fontId="11" fillId="0" borderId="7" xfId="7" applyNumberFormat="1" applyFont="1" applyBorder="1" applyAlignment="1">
      <alignment horizontal="right" vertical="top"/>
    </xf>
    <xf numFmtId="168" fontId="11" fillId="5" borderId="8" xfId="7" applyNumberFormat="1" applyFont="1" applyFill="1" applyBorder="1" applyAlignment="1">
      <alignment horizontal="right" vertical="top"/>
    </xf>
    <xf numFmtId="168" fontId="11" fillId="5" borderId="5" xfId="7" applyNumberFormat="1" applyFont="1" applyFill="1" applyBorder="1" applyAlignment="1">
      <alignment horizontal="right" vertical="top"/>
    </xf>
    <xf numFmtId="0" fontId="11" fillId="0" borderId="14" xfId="6" applyFont="1" applyBorder="1" applyAlignment="1">
      <alignment horizontal="left" vertical="top" wrapText="1"/>
    </xf>
    <xf numFmtId="167" fontId="11" fillId="0" borderId="14" xfId="7" applyNumberFormat="1" applyFont="1" applyBorder="1" applyAlignment="1">
      <alignment horizontal="right" vertical="top"/>
    </xf>
    <xf numFmtId="167" fontId="11" fillId="0" borderId="3" xfId="7" applyNumberFormat="1" applyFont="1" applyBorder="1" applyAlignment="1">
      <alignment horizontal="right" vertical="top"/>
    </xf>
    <xf numFmtId="168" fontId="11" fillId="5" borderId="3" xfId="7" applyNumberFormat="1" applyFont="1" applyFill="1" applyBorder="1" applyAlignment="1">
      <alignment horizontal="right" vertical="top"/>
    </xf>
    <xf numFmtId="167" fontId="11" fillId="0" borderId="2" xfId="7" applyNumberFormat="1" applyFont="1" applyBorder="1" applyAlignment="1">
      <alignment horizontal="right" vertical="top"/>
    </xf>
    <xf numFmtId="168" fontId="11" fillId="5" borderId="4" xfId="7" applyNumberFormat="1" applyFont="1" applyFill="1" applyBorder="1" applyAlignment="1">
      <alignment horizontal="right" vertical="top"/>
    </xf>
    <xf numFmtId="0" fontId="22" fillId="4" borderId="0" xfId="0" applyFont="1" applyFill="1" applyAlignment="1">
      <alignment horizontal="left" vertical="top" wrapText="1"/>
    </xf>
    <xf numFmtId="167" fontId="12" fillId="0" borderId="24" xfId="7" applyNumberFormat="1" applyFont="1" applyBorder="1" applyAlignment="1">
      <alignment horizontal="right" vertical="top"/>
    </xf>
    <xf numFmtId="0" fontId="13" fillId="4" borderId="0" xfId="0" applyFont="1" applyFill="1" applyAlignment="1">
      <alignment horizontal="left" vertical="top" wrapText="1"/>
    </xf>
    <xf numFmtId="167" fontId="12" fillId="0" borderId="11" xfId="7" applyNumberFormat="1" applyFont="1" applyBorder="1" applyAlignment="1">
      <alignment horizontal="right" vertical="top"/>
    </xf>
    <xf numFmtId="1" fontId="22" fillId="0" borderId="26" xfId="7" applyNumberFormat="1" applyFont="1" applyBorder="1" applyAlignment="1">
      <alignment horizontal="left" vertical="top" wrapText="1"/>
    </xf>
    <xf numFmtId="167" fontId="11" fillId="0" borderId="18" xfId="7" applyNumberFormat="1" applyFont="1" applyBorder="1" applyAlignment="1">
      <alignment horizontal="right" vertical="top"/>
    </xf>
    <xf numFmtId="168" fontId="11" fillId="5" borderId="18" xfId="7" applyNumberFormat="1" applyFont="1" applyFill="1" applyBorder="1" applyAlignment="1">
      <alignment horizontal="right" vertical="top"/>
    </xf>
    <xf numFmtId="168" fontId="11" fillId="5" borderId="19" xfId="7" applyNumberFormat="1" applyFont="1" applyFill="1" applyBorder="1" applyAlignment="1">
      <alignment horizontal="right" vertical="top"/>
    </xf>
    <xf numFmtId="1" fontId="22" fillId="0" borderId="0" xfId="7" applyNumberFormat="1" applyFont="1" applyAlignment="1">
      <alignment horizontal="left" vertical="top" wrapText="1"/>
    </xf>
    <xf numFmtId="0" fontId="22" fillId="4" borderId="26" xfId="0" applyFont="1" applyFill="1" applyBorder="1" applyAlignment="1">
      <alignment horizontal="left" vertical="top" wrapText="1"/>
    </xf>
    <xf numFmtId="167" fontId="11" fillId="0" borderId="1" xfId="7" applyNumberFormat="1" applyFont="1" applyBorder="1" applyAlignment="1">
      <alignment horizontal="right" vertical="top"/>
    </xf>
    <xf numFmtId="167" fontId="11" fillId="0" borderId="28" xfId="7" applyNumberFormat="1" applyFont="1" applyBorder="1" applyAlignment="1">
      <alignment horizontal="right" vertical="top"/>
    </xf>
    <xf numFmtId="168" fontId="11" fillId="3" borderId="28" xfId="7" applyNumberFormat="1" applyFont="1" applyFill="1" applyBorder="1" applyAlignment="1">
      <alignment horizontal="right" vertical="top"/>
    </xf>
    <xf numFmtId="167" fontId="11" fillId="0" borderId="29" xfId="7" applyNumberFormat="1" applyFont="1" applyBorder="1" applyAlignment="1">
      <alignment horizontal="right" vertical="top"/>
    </xf>
    <xf numFmtId="168" fontId="11" fillId="3" borderId="30" xfId="7" applyNumberFormat="1" applyFont="1" applyFill="1" applyBorder="1" applyAlignment="1">
      <alignment horizontal="right" vertical="top"/>
    </xf>
    <xf numFmtId="167" fontId="11" fillId="3" borderId="14" xfId="7" applyNumberFormat="1" applyFont="1" applyFill="1" applyBorder="1" applyAlignment="1">
      <alignment horizontal="right" vertical="top"/>
    </xf>
    <xf numFmtId="168" fontId="12" fillId="5" borderId="24" xfId="7" applyNumberFormat="1" applyFont="1" applyFill="1" applyBorder="1" applyAlignment="1">
      <alignment horizontal="right" vertical="top"/>
    </xf>
    <xf numFmtId="168" fontId="12" fillId="5" borderId="25" xfId="7" applyNumberFormat="1" applyFont="1" applyFill="1" applyBorder="1" applyAlignment="1">
      <alignment horizontal="right" vertical="top"/>
    </xf>
    <xf numFmtId="0" fontId="12" fillId="4" borderId="0" xfId="6" applyFont="1" applyFill="1" applyAlignment="1">
      <alignment horizontal="left" vertical="top" wrapText="1"/>
    </xf>
  </cellXfs>
  <cellStyles count="11">
    <cellStyle name="Comma" xfId="1" builtinId="3"/>
    <cellStyle name="Hyperlink" xfId="10" builtinId="8"/>
    <cellStyle name="Normal" xfId="0" builtinId="0"/>
    <cellStyle name="Normal 10" xfId="8" xr:uid="{0D0D3CB3-41EC-4C02-9851-59D7E0CC033B}"/>
    <cellStyle name="Normal 15" xfId="5" xr:uid="{36BF08B2-BBD2-4204-BFFC-1413355AC609}"/>
    <cellStyle name="Normal_DBSA_PE30.2009N 2 2" xfId="6" xr:uid="{8A2DC9DD-FA93-4567-9CD6-6940A548E877}"/>
    <cellStyle name="Normal_DBSA_PE30.2009N 3 2" xfId="3" xr:uid="{5A46CDE3-D549-4066-A821-A458BF78A79A}"/>
    <cellStyle name="Normal_Link to db 2 2" xfId="7" xr:uid="{57905BD0-CD2B-4EA4-8FE8-C20419BDDAE8}"/>
    <cellStyle name="Normal_Link to db 3 2" xfId="4" xr:uid="{F1D75427-BA18-4D38-8F78-2CFD867DE501}"/>
    <cellStyle name="Percent" xfId="2" builtinId="5"/>
    <cellStyle name="Percent 2 2 3" xfId="9" xr:uid="{F551EB73-2E57-44B4-93AC-C9D9E487D07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74FF90-0100-46E3-8475-C58D28DE5AC6}">
  <sheetPr codeName="Sheet2"/>
  <dimension ref="A1:B5"/>
  <sheetViews>
    <sheetView showGridLines="0" workbookViewId="0">
      <selection activeCell="A6" sqref="A6"/>
    </sheetView>
  </sheetViews>
  <sheetFormatPr defaultRowHeight="14.5" x14ac:dyDescent="0.35"/>
  <cols>
    <col min="1" max="1" width="50.6328125" customWidth="1"/>
    <col min="2" max="2" width="11.26953125" bestFit="1" customWidth="1"/>
  </cols>
  <sheetData>
    <row r="1" spans="1:2" x14ac:dyDescent="0.35">
      <c r="A1" s="13" t="s">
        <v>58</v>
      </c>
      <c r="B1" s="13" t="s">
        <v>59</v>
      </c>
    </row>
    <row r="2" spans="1:2" x14ac:dyDescent="0.35">
      <c r="A2" t="s">
        <v>60</v>
      </c>
      <c r="B2" s="72" t="s">
        <v>0</v>
      </c>
    </row>
    <row r="3" spans="1:2" x14ac:dyDescent="0.35">
      <c r="B3" s="72" t="s">
        <v>17</v>
      </c>
    </row>
    <row r="4" spans="1:2" x14ac:dyDescent="0.35">
      <c r="B4" s="72" t="s">
        <v>28</v>
      </c>
    </row>
    <row r="5" spans="1:2" x14ac:dyDescent="0.35">
      <c r="B5" s="72" t="s">
        <v>57</v>
      </c>
    </row>
  </sheetData>
  <hyperlinks>
    <hyperlink ref="B2" location="ARICFPerfom!B2" display="ARICFPerfom!B2" xr:uid="{F3D81165-B4B0-4EFB-9FDF-220344FF5FAD}"/>
    <hyperlink ref="B3" location="ARICFFinancial!B2" display="ARICFFinancial!B2" xr:uid="{6328AEE4-C778-4BB8-BAD7-FE23754ADF57}"/>
    <hyperlink ref="B4" location="ARICFFinancial!B13" display="ARICFFinancial!B13" xr:uid="{824E985D-6804-4385-9917-E0D810879BE3}"/>
    <hyperlink ref="B5" location="ARICFPersonnel!B2" display="ARICFPersonnel!B2" xr:uid="{835F4F96-DBBF-405B-B4E5-B196CA1985D9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8F2C03-9B35-4619-8DB4-92F4A507461D}">
  <dimension ref="B1:AB11"/>
  <sheetViews>
    <sheetView showGridLines="0" topLeftCell="A4" workbookViewId="0">
      <selection activeCell="O7" sqref="O7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28" x14ac:dyDescent="0.35">
      <c r="B1" s="13" t="s">
        <v>16</v>
      </c>
      <c r="AB1">
        <f>SUMPRODUCT(LEN(B2)-LEN(SUBSTITUTE(B2,{1,2,3,4,5,6,7,8,9,0},"")))</f>
        <v>3</v>
      </c>
    </row>
    <row r="2" spans="2:28" x14ac:dyDescent="0.35">
      <c r="B2" s="87" t="s">
        <v>0</v>
      </c>
      <c r="C2" s="87"/>
      <c r="D2" s="87"/>
      <c r="E2" s="87"/>
      <c r="F2" s="87"/>
      <c r="G2" s="87"/>
      <c r="H2" s="87"/>
      <c r="I2" s="87"/>
      <c r="J2" s="87"/>
      <c r="K2" s="87"/>
    </row>
    <row r="3" spans="2:28" ht="22" x14ac:dyDescent="0.35">
      <c r="B3" s="1"/>
      <c r="C3" s="2"/>
      <c r="D3" s="3"/>
      <c r="E3" s="88" t="s">
        <v>1</v>
      </c>
      <c r="F3" s="89"/>
      <c r="G3" s="90"/>
      <c r="H3" s="4" t="s">
        <v>2</v>
      </c>
      <c r="I3" s="91" t="s">
        <v>3</v>
      </c>
      <c r="J3" s="92"/>
      <c r="K3" s="92"/>
    </row>
    <row r="4" spans="2:28" ht="22" x14ac:dyDescent="0.35">
      <c r="B4" s="5" t="s">
        <v>4</v>
      </c>
      <c r="C4" s="6" t="s">
        <v>5</v>
      </c>
      <c r="D4" s="6" t="s">
        <v>74</v>
      </c>
      <c r="E4" s="7" t="s">
        <v>6</v>
      </c>
      <c r="F4" s="7" t="s">
        <v>7</v>
      </c>
      <c r="G4" s="7" t="s">
        <v>8</v>
      </c>
      <c r="H4" s="7" t="s">
        <v>9</v>
      </c>
      <c r="I4" s="7" t="s">
        <v>10</v>
      </c>
      <c r="J4" s="7" t="s">
        <v>11</v>
      </c>
      <c r="K4" s="8" t="s">
        <v>12</v>
      </c>
    </row>
    <row r="5" spans="2:28" ht="73.5" x14ac:dyDescent="0.35">
      <c r="B5" s="9" t="s">
        <v>61</v>
      </c>
      <c r="C5" s="10" t="s">
        <v>26</v>
      </c>
      <c r="D5" s="10" t="s">
        <v>14</v>
      </c>
      <c r="E5" s="103" t="s">
        <v>62</v>
      </c>
      <c r="F5" s="103" t="s">
        <v>62</v>
      </c>
      <c r="G5" s="103" t="s">
        <v>62</v>
      </c>
      <c r="H5" s="103" t="s">
        <v>62</v>
      </c>
      <c r="I5" s="11">
        <v>2</v>
      </c>
      <c r="J5" s="11">
        <v>2</v>
      </c>
      <c r="K5" s="12">
        <v>2</v>
      </c>
    </row>
    <row r="6" spans="2:28" ht="63" x14ac:dyDescent="0.35">
      <c r="B6" s="74" t="s">
        <v>63</v>
      </c>
      <c r="C6" s="73" t="s">
        <v>64</v>
      </c>
      <c r="D6" s="73" t="s">
        <v>65</v>
      </c>
      <c r="E6" s="104" t="s">
        <v>62</v>
      </c>
      <c r="F6" s="104" t="s">
        <v>62</v>
      </c>
      <c r="G6" s="104" t="s">
        <v>62</v>
      </c>
      <c r="H6" s="104" t="s">
        <v>62</v>
      </c>
      <c r="I6" s="75">
        <v>1</v>
      </c>
      <c r="J6" s="75">
        <v>1</v>
      </c>
      <c r="K6" s="76">
        <v>1</v>
      </c>
    </row>
    <row r="7" spans="2:28" ht="42" x14ac:dyDescent="0.35">
      <c r="B7" s="9" t="s">
        <v>66</v>
      </c>
      <c r="C7" s="77" t="s">
        <v>13</v>
      </c>
      <c r="D7" s="93" t="s">
        <v>14</v>
      </c>
      <c r="E7" s="78" t="s">
        <v>69</v>
      </c>
      <c r="F7" s="78" t="s">
        <v>69</v>
      </c>
      <c r="G7" s="78" t="s">
        <v>69</v>
      </c>
      <c r="H7" s="78" t="s">
        <v>69</v>
      </c>
      <c r="I7" s="79">
        <v>0.8</v>
      </c>
      <c r="J7" s="79">
        <v>0.8</v>
      </c>
      <c r="K7" s="80">
        <v>0.8</v>
      </c>
    </row>
    <row r="8" spans="2:28" ht="73.5" x14ac:dyDescent="0.35">
      <c r="B8" s="74" t="s">
        <v>67</v>
      </c>
      <c r="C8" s="77" t="s">
        <v>13</v>
      </c>
      <c r="D8" s="93"/>
      <c r="E8" s="78" t="s">
        <v>69</v>
      </c>
      <c r="F8" s="78" t="s">
        <v>69</v>
      </c>
      <c r="G8" s="78" t="s">
        <v>69</v>
      </c>
      <c r="H8" s="78" t="s">
        <v>69</v>
      </c>
      <c r="I8" s="79">
        <v>0.8</v>
      </c>
      <c r="J8" s="79">
        <v>0.8</v>
      </c>
      <c r="K8" s="80">
        <v>0.8</v>
      </c>
    </row>
    <row r="9" spans="2:28" ht="63" x14ac:dyDescent="0.35">
      <c r="B9" s="9" t="s">
        <v>68</v>
      </c>
      <c r="C9" s="81" t="s">
        <v>15</v>
      </c>
      <c r="D9" s="94"/>
      <c r="E9" s="82" t="s">
        <v>69</v>
      </c>
      <c r="F9" s="82" t="s">
        <v>69</v>
      </c>
      <c r="G9" s="82" t="s">
        <v>69</v>
      </c>
      <c r="H9" s="82" t="s">
        <v>69</v>
      </c>
      <c r="I9" s="82">
        <v>1</v>
      </c>
      <c r="J9" s="82">
        <v>1</v>
      </c>
      <c r="K9" s="83" t="s">
        <v>70</v>
      </c>
    </row>
    <row r="10" spans="2:28" x14ac:dyDescent="0.35">
      <c r="B10" s="84" t="s">
        <v>71</v>
      </c>
    </row>
    <row r="11" spans="2:28" x14ac:dyDescent="0.35">
      <c r="B11" s="84" t="s">
        <v>72</v>
      </c>
    </row>
  </sheetData>
  <mergeCells count="4">
    <mergeCell ref="B2:K2"/>
    <mergeCell ref="E3:G3"/>
    <mergeCell ref="I3:K3"/>
    <mergeCell ref="D7:D9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2E81CD-C640-4FFE-88A7-502F901691F6}">
  <dimension ref="B1:M49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13" t="s">
        <v>16</v>
      </c>
    </row>
    <row r="2" spans="2:13" x14ac:dyDescent="0.35">
      <c r="B2" s="95" t="s">
        <v>17</v>
      </c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</row>
    <row r="3" spans="2:13" ht="51" x14ac:dyDescent="0.35">
      <c r="B3" s="14"/>
      <c r="C3" s="15"/>
      <c r="D3" s="16" t="s">
        <v>18</v>
      </c>
      <c r="E3" s="17"/>
      <c r="F3" s="18" t="s">
        <v>19</v>
      </c>
      <c r="G3" s="19" t="s">
        <v>20</v>
      </c>
      <c r="H3" s="19" t="s">
        <v>21</v>
      </c>
      <c r="I3" s="20" t="s">
        <v>22</v>
      </c>
      <c r="J3" s="21"/>
      <c r="K3" s="22"/>
      <c r="L3" s="19" t="s">
        <v>20</v>
      </c>
      <c r="M3" s="23" t="s">
        <v>21</v>
      </c>
    </row>
    <row r="4" spans="2:13" x14ac:dyDescent="0.35">
      <c r="B4" s="24" t="s">
        <v>23</v>
      </c>
      <c r="C4" s="25" t="s">
        <v>6</v>
      </c>
      <c r="D4" s="25" t="s">
        <v>7</v>
      </c>
      <c r="E4" s="25" t="s">
        <v>8</v>
      </c>
      <c r="F4" s="26" t="s">
        <v>9</v>
      </c>
      <c r="G4" s="96" t="s">
        <v>24</v>
      </c>
      <c r="H4" s="97"/>
      <c r="I4" s="25" t="s">
        <v>10</v>
      </c>
      <c r="J4" s="25" t="s">
        <v>11</v>
      </c>
      <c r="K4" s="25" t="s">
        <v>12</v>
      </c>
      <c r="L4" s="96" t="s">
        <v>25</v>
      </c>
      <c r="M4" s="98"/>
    </row>
    <row r="5" spans="2:13" x14ac:dyDescent="0.35">
      <c r="B5" s="105" t="s">
        <v>75</v>
      </c>
      <c r="C5" s="106">
        <v>0</v>
      </c>
      <c r="D5" s="106">
        <v>0</v>
      </c>
      <c r="E5" s="106">
        <v>0</v>
      </c>
      <c r="F5" s="107">
        <v>0</v>
      </c>
      <c r="G5" s="108">
        <v>0</v>
      </c>
      <c r="H5" s="108">
        <v>0</v>
      </c>
      <c r="I5" s="106">
        <v>0</v>
      </c>
      <c r="J5" s="106">
        <v>0</v>
      </c>
      <c r="K5" s="106">
        <v>0</v>
      </c>
      <c r="L5" s="108">
        <v>0</v>
      </c>
      <c r="M5" s="109">
        <v>0</v>
      </c>
    </row>
    <row r="6" spans="2:13" x14ac:dyDescent="0.35">
      <c r="B6" s="105" t="s">
        <v>76</v>
      </c>
      <c r="C6" s="106">
        <v>0</v>
      </c>
      <c r="D6" s="106">
        <v>34.274000000000001</v>
      </c>
      <c r="E6" s="106">
        <v>50</v>
      </c>
      <c r="F6" s="107">
        <v>15</v>
      </c>
      <c r="G6" s="108">
        <v>0</v>
      </c>
      <c r="H6" s="108">
        <v>0.41</v>
      </c>
      <c r="I6" s="106">
        <v>29.73</v>
      </c>
      <c r="J6" s="106">
        <v>27.35</v>
      </c>
      <c r="K6" s="106">
        <v>28.536999999999999</v>
      </c>
      <c r="L6" s="108">
        <v>0.23899999999999999</v>
      </c>
      <c r="M6" s="110">
        <v>0.44</v>
      </c>
    </row>
    <row r="7" spans="2:13" x14ac:dyDescent="0.35">
      <c r="B7" s="105" t="s">
        <v>26</v>
      </c>
      <c r="C7" s="106">
        <v>0</v>
      </c>
      <c r="D7" s="106">
        <v>0</v>
      </c>
      <c r="E7" s="106">
        <v>9.1999999999999993</v>
      </c>
      <c r="F7" s="107">
        <v>20</v>
      </c>
      <c r="G7" s="108">
        <v>0</v>
      </c>
      <c r="H7" s="108">
        <v>0.11</v>
      </c>
      <c r="I7" s="106">
        <v>5.7359999999999998</v>
      </c>
      <c r="J7" s="106">
        <v>6.5439999999999996</v>
      </c>
      <c r="K7" s="106">
        <v>7.5</v>
      </c>
      <c r="L7" s="108">
        <v>-0.27900000000000003</v>
      </c>
      <c r="M7" s="110">
        <v>0.17799999999999999</v>
      </c>
    </row>
    <row r="8" spans="2:13" x14ac:dyDescent="0.35">
      <c r="B8" s="105" t="s">
        <v>77</v>
      </c>
      <c r="C8" s="106">
        <v>0</v>
      </c>
      <c r="D8" s="106">
        <v>0</v>
      </c>
      <c r="E8" s="106">
        <v>0</v>
      </c>
      <c r="F8" s="107">
        <v>3</v>
      </c>
      <c r="G8" s="108">
        <v>0</v>
      </c>
      <c r="H8" s="108">
        <v>1.4E-2</v>
      </c>
      <c r="I8" s="106">
        <v>0</v>
      </c>
      <c r="J8" s="106">
        <v>2.5670000000000002</v>
      </c>
      <c r="K8" s="106">
        <v>3.5</v>
      </c>
      <c r="L8" s="108">
        <v>5.2999999999999999E-2</v>
      </c>
      <c r="M8" s="110">
        <v>0.04</v>
      </c>
    </row>
    <row r="9" spans="2:13" x14ac:dyDescent="0.35">
      <c r="B9" s="105" t="s">
        <v>13</v>
      </c>
      <c r="C9" s="106">
        <v>290.72000000000003</v>
      </c>
      <c r="D9" s="106">
        <v>0</v>
      </c>
      <c r="E9" s="106">
        <v>30</v>
      </c>
      <c r="F9" s="107">
        <v>15.63</v>
      </c>
      <c r="G9" s="108">
        <v>-0.623</v>
      </c>
      <c r="H9" s="108">
        <v>0.371</v>
      </c>
      <c r="I9" s="106">
        <v>15</v>
      </c>
      <c r="J9" s="106">
        <v>16</v>
      </c>
      <c r="K9" s="106">
        <v>21</v>
      </c>
      <c r="L9" s="108">
        <v>0.10299999999999999</v>
      </c>
      <c r="M9" s="110">
        <v>0.29599999999999999</v>
      </c>
    </row>
    <row r="10" spans="2:13" x14ac:dyDescent="0.35">
      <c r="B10" s="105" t="s">
        <v>15</v>
      </c>
      <c r="C10" s="106">
        <v>6.2569999999999997</v>
      </c>
      <c r="D10" s="106">
        <v>0</v>
      </c>
      <c r="E10" s="106">
        <v>50</v>
      </c>
      <c r="F10" s="107">
        <v>0</v>
      </c>
      <c r="G10" s="108">
        <v>-1</v>
      </c>
      <c r="H10" s="108">
        <v>9.5000000000000001E-2</v>
      </c>
      <c r="I10" s="106">
        <v>5</v>
      </c>
      <c r="J10" s="106">
        <v>5.5</v>
      </c>
      <c r="K10" s="106">
        <v>0</v>
      </c>
      <c r="L10" s="108">
        <v>0</v>
      </c>
      <c r="M10" s="110">
        <v>4.5999999999999999E-2</v>
      </c>
    </row>
    <row r="11" spans="2:13" x14ac:dyDescent="0.35">
      <c r="B11" s="111" t="s">
        <v>27</v>
      </c>
      <c r="C11" s="112">
        <v>296.97700000000003</v>
      </c>
      <c r="D11" s="112">
        <v>34.274000000000001</v>
      </c>
      <c r="E11" s="112">
        <v>139.19999999999999</v>
      </c>
      <c r="F11" s="113">
        <v>53.63</v>
      </c>
      <c r="G11" s="114">
        <v>-0.435</v>
      </c>
      <c r="H11" s="115">
        <v>1</v>
      </c>
      <c r="I11" s="112">
        <v>55.466000000000001</v>
      </c>
      <c r="J11" s="112">
        <v>57.960999999999999</v>
      </c>
      <c r="K11" s="112">
        <v>60.536999999999999</v>
      </c>
      <c r="L11" s="116">
        <v>4.1000000000000002E-2</v>
      </c>
      <c r="M11" s="117">
        <v>1</v>
      </c>
    </row>
    <row r="12" spans="2:13" x14ac:dyDescent="0.35">
      <c r="B12" s="27"/>
      <c r="C12" s="27"/>
      <c r="D12" s="27"/>
      <c r="E12" s="28"/>
      <c r="F12" s="28"/>
      <c r="G12" s="28"/>
      <c r="H12" s="28"/>
      <c r="I12" s="28"/>
      <c r="J12" s="28"/>
      <c r="K12" s="28"/>
      <c r="L12" s="28"/>
      <c r="M12" s="28"/>
    </row>
    <row r="13" spans="2:13" x14ac:dyDescent="0.35">
      <c r="B13" s="95" t="s">
        <v>28</v>
      </c>
      <c r="C13" s="95"/>
      <c r="D13" s="95"/>
      <c r="E13" s="95"/>
      <c r="F13" s="95"/>
      <c r="G13" s="95"/>
      <c r="H13" s="95"/>
      <c r="I13" s="95"/>
      <c r="J13" s="95"/>
      <c r="K13" s="95"/>
      <c r="L13" s="95"/>
      <c r="M13" s="95"/>
    </row>
    <row r="14" spans="2:13" ht="48.5" x14ac:dyDescent="0.35">
      <c r="B14" s="29" t="s">
        <v>29</v>
      </c>
      <c r="C14" s="30"/>
      <c r="D14" s="31" t="s">
        <v>18</v>
      </c>
      <c r="E14" s="32"/>
      <c r="F14" s="33" t="s">
        <v>19</v>
      </c>
      <c r="G14" s="34" t="s">
        <v>20</v>
      </c>
      <c r="H14" s="34" t="s">
        <v>21</v>
      </c>
      <c r="I14" s="35" t="s">
        <v>22</v>
      </c>
      <c r="J14" s="36"/>
      <c r="K14" s="37"/>
      <c r="L14" s="34" t="s">
        <v>20</v>
      </c>
      <c r="M14" s="38" t="s">
        <v>21</v>
      </c>
    </row>
    <row r="15" spans="2:13" x14ac:dyDescent="0.35">
      <c r="B15" s="39" t="s">
        <v>23</v>
      </c>
      <c r="C15" s="40" t="s">
        <v>6</v>
      </c>
      <c r="D15" s="40" t="s">
        <v>7</v>
      </c>
      <c r="E15" s="40" t="s">
        <v>8</v>
      </c>
      <c r="F15" s="41" t="s">
        <v>9</v>
      </c>
      <c r="G15" s="99" t="s">
        <v>24</v>
      </c>
      <c r="H15" s="100"/>
      <c r="I15" s="40" t="s">
        <v>10</v>
      </c>
      <c r="J15" s="40" t="s">
        <v>11</v>
      </c>
      <c r="K15" s="40" t="s">
        <v>12</v>
      </c>
      <c r="L15" s="99" t="s">
        <v>25</v>
      </c>
      <c r="M15" s="101"/>
    </row>
    <row r="16" spans="2:13" x14ac:dyDescent="0.35">
      <c r="B16" s="42" t="s">
        <v>30</v>
      </c>
      <c r="C16" s="43"/>
      <c r="D16" s="44"/>
      <c r="E16" s="44"/>
      <c r="F16" s="45"/>
      <c r="G16" s="46"/>
      <c r="H16" s="46"/>
      <c r="I16" s="44"/>
      <c r="J16" s="44"/>
      <c r="K16" s="47"/>
      <c r="L16" s="46"/>
      <c r="M16" s="48"/>
    </row>
    <row r="17" spans="2:13" x14ac:dyDescent="0.35">
      <c r="B17" s="42" t="s">
        <v>31</v>
      </c>
      <c r="C17" s="49">
        <v>32.073999999999998</v>
      </c>
      <c r="D17" s="49">
        <v>46.561</v>
      </c>
      <c r="E17" s="49">
        <v>64.852999999999994</v>
      </c>
      <c r="F17" s="118">
        <v>1.4990000000000001</v>
      </c>
      <c r="G17" s="119">
        <v>-0.64</v>
      </c>
      <c r="H17" s="119">
        <v>0.36899999999999999</v>
      </c>
      <c r="I17" s="49">
        <v>1</v>
      </c>
      <c r="J17" s="49">
        <v>1</v>
      </c>
      <c r="K17" s="49">
        <v>1</v>
      </c>
      <c r="L17" s="119">
        <v>-0.126</v>
      </c>
      <c r="M17" s="120">
        <v>0.02</v>
      </c>
    </row>
    <row r="18" spans="2:13" x14ac:dyDescent="0.35">
      <c r="B18" s="121" t="s">
        <v>32</v>
      </c>
      <c r="C18" s="122">
        <v>32.073999999999998</v>
      </c>
      <c r="D18" s="123">
        <v>46.561</v>
      </c>
      <c r="E18" s="124">
        <v>64.852999999999994</v>
      </c>
      <c r="F18" s="124">
        <v>1.4990000000000001</v>
      </c>
      <c r="G18" s="125">
        <v>-0.64</v>
      </c>
      <c r="H18" s="125">
        <v>0.36899999999999999</v>
      </c>
      <c r="I18" s="123">
        <v>1</v>
      </c>
      <c r="J18" s="123">
        <v>1</v>
      </c>
      <c r="K18" s="124">
        <v>1</v>
      </c>
      <c r="L18" s="125">
        <v>-0.126</v>
      </c>
      <c r="M18" s="125">
        <v>0.02</v>
      </c>
    </row>
    <row r="19" spans="2:13" x14ac:dyDescent="0.35">
      <c r="B19" s="126" t="s">
        <v>33</v>
      </c>
      <c r="C19" s="49">
        <v>48.545999999999999</v>
      </c>
      <c r="D19" s="49">
        <v>49.698999999999998</v>
      </c>
      <c r="E19" s="49">
        <v>49.89</v>
      </c>
      <c r="F19" s="127">
        <v>52.131</v>
      </c>
      <c r="G19" s="128">
        <v>2.4E-2</v>
      </c>
      <c r="H19" s="128">
        <v>0.63100000000000001</v>
      </c>
      <c r="I19" s="49">
        <v>54.466000000000001</v>
      </c>
      <c r="J19" s="49">
        <v>56.960999999999999</v>
      </c>
      <c r="K19" s="49">
        <v>59.536999999999999</v>
      </c>
      <c r="L19" s="128">
        <v>4.4999999999999998E-2</v>
      </c>
      <c r="M19" s="129">
        <v>0.98</v>
      </c>
    </row>
    <row r="20" spans="2:13" x14ac:dyDescent="0.35">
      <c r="B20" s="130" t="s">
        <v>34</v>
      </c>
      <c r="C20" s="131">
        <v>80.62</v>
      </c>
      <c r="D20" s="131">
        <v>96.259999999999991</v>
      </c>
      <c r="E20" s="132">
        <v>114.74299999999999</v>
      </c>
      <c r="F20" s="132">
        <v>53.63</v>
      </c>
      <c r="G20" s="133">
        <v>-0.127</v>
      </c>
      <c r="H20" s="133">
        <v>1</v>
      </c>
      <c r="I20" s="131">
        <v>55.466000000000001</v>
      </c>
      <c r="J20" s="131">
        <v>57.960999999999999</v>
      </c>
      <c r="K20" s="132">
        <v>60.536999999999999</v>
      </c>
      <c r="L20" s="133">
        <v>4.1000000000000002E-2</v>
      </c>
      <c r="M20" s="134">
        <v>1</v>
      </c>
    </row>
    <row r="21" spans="2:13" x14ac:dyDescent="0.35">
      <c r="B21" s="42" t="s">
        <v>35</v>
      </c>
      <c r="C21" s="135"/>
      <c r="D21" s="135"/>
      <c r="E21" s="135"/>
      <c r="F21" s="136"/>
      <c r="G21" s="137"/>
      <c r="H21" s="137"/>
      <c r="I21" s="135"/>
      <c r="J21" s="135"/>
      <c r="K21" s="135"/>
      <c r="L21" s="137"/>
      <c r="M21" s="138"/>
    </row>
    <row r="22" spans="2:13" x14ac:dyDescent="0.35">
      <c r="B22" s="42" t="s">
        <v>36</v>
      </c>
      <c r="C22" s="49">
        <v>296.97699999999998</v>
      </c>
      <c r="D22" s="49">
        <v>34.274000000000001</v>
      </c>
      <c r="E22" s="49">
        <v>139.19999999999999</v>
      </c>
      <c r="F22" s="118">
        <v>53.63</v>
      </c>
      <c r="G22" s="139">
        <v>-0.435</v>
      </c>
      <c r="H22" s="139">
        <v>1</v>
      </c>
      <c r="I22" s="49">
        <v>55.466000000000001</v>
      </c>
      <c r="J22" s="49">
        <v>57.960999999999999</v>
      </c>
      <c r="K22" s="49">
        <v>60.536999999999999</v>
      </c>
      <c r="L22" s="139">
        <v>4.1000000000000002E-2</v>
      </c>
      <c r="M22" s="140">
        <v>1</v>
      </c>
    </row>
    <row r="23" spans="2:13" x14ac:dyDescent="0.35">
      <c r="B23" s="130" t="s">
        <v>37</v>
      </c>
      <c r="C23" s="141">
        <v>296.97699999999998</v>
      </c>
      <c r="D23" s="141">
        <v>34.274000000000001</v>
      </c>
      <c r="E23" s="142">
        <v>139.19999999999999</v>
      </c>
      <c r="F23" s="142">
        <v>53.63</v>
      </c>
      <c r="G23" s="133">
        <v>-0.435</v>
      </c>
      <c r="H23" s="133">
        <v>1</v>
      </c>
      <c r="I23" s="141">
        <v>55.466000000000001</v>
      </c>
      <c r="J23" s="141">
        <v>57.960999999999999</v>
      </c>
      <c r="K23" s="142">
        <v>60.536999999999999</v>
      </c>
      <c r="L23" s="133">
        <v>4.1000000000000002E-2</v>
      </c>
      <c r="M23" s="134">
        <v>1</v>
      </c>
    </row>
    <row r="24" spans="2:13" x14ac:dyDescent="0.35">
      <c r="B24" s="143" t="s">
        <v>38</v>
      </c>
      <c r="C24" s="144">
        <v>-216.4</v>
      </c>
      <c r="D24" s="144">
        <v>62</v>
      </c>
      <c r="E24" s="145">
        <v>-24.5</v>
      </c>
      <c r="F24" s="145">
        <v>0</v>
      </c>
      <c r="G24" s="146">
        <v>-1</v>
      </c>
      <c r="H24" s="146"/>
      <c r="I24" s="144">
        <v>0</v>
      </c>
      <c r="J24" s="144">
        <v>0</v>
      </c>
      <c r="K24" s="145">
        <v>0</v>
      </c>
      <c r="L24" s="146">
        <v>0</v>
      </c>
      <c r="M24" s="147"/>
    </row>
    <row r="25" spans="2:13" x14ac:dyDescent="0.35">
      <c r="B25" s="42"/>
      <c r="C25" s="50"/>
      <c r="D25" s="50"/>
      <c r="E25" s="50"/>
      <c r="F25" s="50"/>
      <c r="G25" s="51"/>
      <c r="H25" s="51"/>
      <c r="I25" s="50"/>
      <c r="J25" s="50"/>
      <c r="K25" s="50"/>
      <c r="L25" s="51"/>
      <c r="M25" s="52"/>
    </row>
    <row r="26" spans="2:13" x14ac:dyDescent="0.35">
      <c r="B26" s="53" t="s">
        <v>39</v>
      </c>
      <c r="C26" s="54"/>
      <c r="D26" s="54"/>
      <c r="E26" s="54"/>
      <c r="F26" s="54"/>
      <c r="G26" s="55"/>
      <c r="H26" s="55"/>
      <c r="I26" s="54"/>
      <c r="J26" s="54"/>
      <c r="K26" s="54"/>
      <c r="L26" s="55"/>
      <c r="M26" s="55"/>
    </row>
    <row r="27" spans="2:13" x14ac:dyDescent="0.35">
      <c r="B27" s="148" t="s">
        <v>40</v>
      </c>
      <c r="C27" s="149">
        <v>-111.452</v>
      </c>
      <c r="D27" s="149">
        <v>-70.974000000000018</v>
      </c>
      <c r="E27" s="149">
        <v>71.483000000000004</v>
      </c>
      <c r="F27" s="150">
        <v>7.5009999999999977</v>
      </c>
      <c r="G27" s="151">
        <v>-1.407</v>
      </c>
      <c r="H27" s="151">
        <v>1</v>
      </c>
      <c r="I27" s="149">
        <v>6.730000000000004</v>
      </c>
      <c r="J27" s="149">
        <v>6.1109999999999971</v>
      </c>
      <c r="K27" s="152">
        <v>7</v>
      </c>
      <c r="L27" s="151">
        <v>-2.3E-2</v>
      </c>
      <c r="M27" s="153">
        <v>1</v>
      </c>
    </row>
    <row r="28" spans="2:13" x14ac:dyDescent="0.35">
      <c r="B28" s="154" t="s">
        <v>41</v>
      </c>
      <c r="C28" s="50"/>
      <c r="D28" s="50"/>
      <c r="E28" s="50"/>
      <c r="F28" s="155"/>
      <c r="G28" s="119"/>
      <c r="H28" s="119"/>
      <c r="I28" s="50"/>
      <c r="J28" s="50"/>
      <c r="K28" s="50"/>
      <c r="L28" s="119"/>
      <c r="M28" s="120"/>
    </row>
    <row r="29" spans="2:13" x14ac:dyDescent="0.35">
      <c r="B29" s="154" t="s">
        <v>42</v>
      </c>
      <c r="C29" s="49">
        <v>29.92</v>
      </c>
      <c r="D29" s="49">
        <v>42.850999999999999</v>
      </c>
      <c r="E29" s="49">
        <v>61.582999999999998</v>
      </c>
      <c r="F29" s="118">
        <v>1.5</v>
      </c>
      <c r="G29" s="119">
        <v>-0.63100000000000001</v>
      </c>
      <c r="H29" s="119">
        <v>0.34</v>
      </c>
      <c r="I29" s="49">
        <v>1</v>
      </c>
      <c r="J29" s="49">
        <v>1</v>
      </c>
      <c r="K29" s="49">
        <v>1</v>
      </c>
      <c r="L29" s="119">
        <v>-0.126</v>
      </c>
      <c r="M29" s="120">
        <v>1.7999999999999999E-2</v>
      </c>
    </row>
    <row r="30" spans="2:13" x14ac:dyDescent="0.35">
      <c r="B30" s="156" t="s">
        <v>43</v>
      </c>
      <c r="C30" s="122">
        <v>29.92</v>
      </c>
      <c r="D30" s="123">
        <v>42.850999999999999</v>
      </c>
      <c r="E30" s="123">
        <v>61.582999999999998</v>
      </c>
      <c r="F30" s="157">
        <v>1.5</v>
      </c>
      <c r="G30" s="125">
        <v>-0.63100000000000001</v>
      </c>
      <c r="H30" s="125">
        <v>0.34</v>
      </c>
      <c r="I30" s="123">
        <v>1</v>
      </c>
      <c r="J30" s="123">
        <v>1</v>
      </c>
      <c r="K30" s="124">
        <v>1</v>
      </c>
      <c r="L30" s="125">
        <v>-0.126</v>
      </c>
      <c r="M30" s="125">
        <v>1.7999999999999999E-2</v>
      </c>
    </row>
    <row r="31" spans="2:13" x14ac:dyDescent="0.35">
      <c r="B31" s="154" t="s">
        <v>33</v>
      </c>
      <c r="C31" s="49">
        <v>48.545999999999999</v>
      </c>
      <c r="D31" s="49">
        <v>49.698999999999998</v>
      </c>
      <c r="E31" s="49">
        <v>49.89</v>
      </c>
      <c r="F31" s="118">
        <v>58.131</v>
      </c>
      <c r="G31" s="119">
        <v>6.2E-2</v>
      </c>
      <c r="H31" s="119">
        <v>0.627</v>
      </c>
      <c r="I31" s="49">
        <v>60.466000000000001</v>
      </c>
      <c r="J31" s="49">
        <v>62.960999999999999</v>
      </c>
      <c r="K31" s="49">
        <v>65.524000000000001</v>
      </c>
      <c r="L31" s="119">
        <v>4.1000000000000002E-2</v>
      </c>
      <c r="M31" s="120">
        <v>0.98199999999999998</v>
      </c>
    </row>
    <row r="32" spans="2:13" ht="19" x14ac:dyDescent="0.35">
      <c r="B32" s="154" t="s">
        <v>44</v>
      </c>
      <c r="C32" s="49">
        <v>0</v>
      </c>
      <c r="D32" s="49">
        <v>14.167999999999999</v>
      </c>
      <c r="E32" s="49">
        <v>8.9999999999999993E-3</v>
      </c>
      <c r="F32" s="118">
        <v>0</v>
      </c>
      <c r="G32" s="119">
        <v>0</v>
      </c>
      <c r="H32" s="119">
        <v>3.3000000000000002E-2</v>
      </c>
      <c r="I32" s="49">
        <v>0</v>
      </c>
      <c r="J32" s="49">
        <v>0</v>
      </c>
      <c r="K32" s="49">
        <v>0</v>
      </c>
      <c r="L32" s="119">
        <v>0</v>
      </c>
      <c r="M32" s="120">
        <v>0</v>
      </c>
    </row>
    <row r="33" spans="2:13" x14ac:dyDescent="0.35">
      <c r="B33" s="158" t="s">
        <v>45</v>
      </c>
      <c r="C33" s="141">
        <v>78.466000000000008</v>
      </c>
      <c r="D33" s="141">
        <v>106.71799999999999</v>
      </c>
      <c r="E33" s="141">
        <v>111.482</v>
      </c>
      <c r="F33" s="159">
        <v>59.631</v>
      </c>
      <c r="G33" s="160">
        <v>-8.6999999999999994E-2</v>
      </c>
      <c r="H33" s="160">
        <v>1</v>
      </c>
      <c r="I33" s="141">
        <v>61.466000000000001</v>
      </c>
      <c r="J33" s="141">
        <v>63.960999999999999</v>
      </c>
      <c r="K33" s="142">
        <v>66.524000000000001</v>
      </c>
      <c r="L33" s="160">
        <v>3.6999999999999998E-2</v>
      </c>
      <c r="M33" s="161">
        <v>1</v>
      </c>
    </row>
    <row r="34" spans="2:13" x14ac:dyDescent="0.35">
      <c r="B34" s="162" t="s">
        <v>46</v>
      </c>
      <c r="C34" s="135"/>
      <c r="D34" s="135"/>
      <c r="E34" s="135"/>
      <c r="F34" s="136"/>
      <c r="G34" s="151"/>
      <c r="H34" s="151"/>
      <c r="I34" s="135"/>
      <c r="J34" s="135"/>
      <c r="K34" s="135"/>
      <c r="L34" s="151"/>
      <c r="M34" s="153"/>
    </row>
    <row r="35" spans="2:13" x14ac:dyDescent="0.35">
      <c r="B35" s="154" t="s">
        <v>36</v>
      </c>
      <c r="C35" s="49">
        <v>189.91800000000001</v>
      </c>
      <c r="D35" s="49">
        <v>177.69200000000001</v>
      </c>
      <c r="E35" s="49">
        <v>39.999000000000002</v>
      </c>
      <c r="F35" s="118">
        <v>52.13</v>
      </c>
      <c r="G35" s="119">
        <v>-0.35</v>
      </c>
      <c r="H35" s="119">
        <v>1</v>
      </c>
      <c r="I35" s="49">
        <v>54.735999999999997</v>
      </c>
      <c r="J35" s="49">
        <v>57.85</v>
      </c>
      <c r="K35" s="49">
        <v>59.524000000000001</v>
      </c>
      <c r="L35" s="119">
        <v>4.4999999999999998E-2</v>
      </c>
      <c r="M35" s="120">
        <v>1</v>
      </c>
    </row>
    <row r="36" spans="2:13" x14ac:dyDescent="0.35">
      <c r="B36" s="158" t="s">
        <v>47</v>
      </c>
      <c r="C36" s="141">
        <v>189.91800000000001</v>
      </c>
      <c r="D36" s="141">
        <v>177.69200000000001</v>
      </c>
      <c r="E36" s="141">
        <v>39.999000000000002</v>
      </c>
      <c r="F36" s="159">
        <v>52.13</v>
      </c>
      <c r="G36" s="160">
        <v>-0.35</v>
      </c>
      <c r="H36" s="160">
        <v>1</v>
      </c>
      <c r="I36" s="141">
        <v>54.735999999999997</v>
      </c>
      <c r="J36" s="141">
        <v>57.85</v>
      </c>
      <c r="K36" s="142">
        <v>59.524000000000001</v>
      </c>
      <c r="L36" s="160">
        <v>4.4999999999999998E-2</v>
      </c>
      <c r="M36" s="161">
        <v>1</v>
      </c>
    </row>
    <row r="37" spans="2:13" ht="19" x14ac:dyDescent="0.35">
      <c r="B37" s="163" t="s">
        <v>48</v>
      </c>
      <c r="C37" s="164">
        <v>-111.452</v>
      </c>
      <c r="D37" s="164">
        <v>-70.974000000000018</v>
      </c>
      <c r="E37" s="164">
        <v>71.483000000000004</v>
      </c>
      <c r="F37" s="165">
        <v>7.5009999999999977</v>
      </c>
      <c r="G37" s="166">
        <v>-1.407</v>
      </c>
      <c r="H37" s="166">
        <v>-0.44800000000000001</v>
      </c>
      <c r="I37" s="164">
        <v>6.730000000000004</v>
      </c>
      <c r="J37" s="164">
        <v>6.1109999999999971</v>
      </c>
      <c r="K37" s="167">
        <v>7</v>
      </c>
      <c r="L37" s="166">
        <v>-2.3E-2</v>
      </c>
      <c r="M37" s="168">
        <v>1</v>
      </c>
    </row>
    <row r="38" spans="2:13" x14ac:dyDescent="0.35">
      <c r="B38" s="42"/>
      <c r="C38" s="50"/>
      <c r="D38" s="50"/>
      <c r="E38" s="50"/>
      <c r="F38" s="50"/>
      <c r="G38" s="169"/>
      <c r="H38" s="169"/>
      <c r="I38" s="50"/>
      <c r="J38" s="50"/>
      <c r="K38" s="50"/>
      <c r="L38" s="169"/>
      <c r="M38" s="169"/>
    </row>
    <row r="39" spans="2:13" x14ac:dyDescent="0.35">
      <c r="B39" s="42" t="s">
        <v>49</v>
      </c>
      <c r="C39" s="50"/>
      <c r="D39" s="50"/>
      <c r="E39" s="50"/>
      <c r="F39" s="50"/>
      <c r="G39" s="56"/>
      <c r="H39" s="56"/>
      <c r="I39" s="50"/>
      <c r="J39" s="50"/>
      <c r="K39" s="50"/>
      <c r="L39" s="56"/>
      <c r="M39" s="56"/>
    </row>
    <row r="40" spans="2:13" x14ac:dyDescent="0.35">
      <c r="B40" s="121" t="s">
        <v>50</v>
      </c>
      <c r="C40" s="50">
        <v>77.866</v>
      </c>
      <c r="D40" s="50">
        <v>95.826999999999998</v>
      </c>
      <c r="E40" s="50">
        <v>68.182000000000002</v>
      </c>
      <c r="F40" s="155">
        <v>22.271999999999998</v>
      </c>
      <c r="G40" s="170">
        <v>-0.34100000000000003</v>
      </c>
      <c r="H40" s="170">
        <v>8.2000000000000003E-2</v>
      </c>
      <c r="I40" s="50">
        <v>22.271999999999998</v>
      </c>
      <c r="J40" s="50">
        <v>22.271999999999998</v>
      </c>
      <c r="K40" s="50">
        <v>0</v>
      </c>
      <c r="L40" s="170">
        <v>-1</v>
      </c>
      <c r="M40" s="171">
        <v>0.02</v>
      </c>
    </row>
    <row r="41" spans="2:13" x14ac:dyDescent="0.35">
      <c r="B41" s="121" t="s">
        <v>51</v>
      </c>
      <c r="C41" s="50">
        <v>719.33199999999999</v>
      </c>
      <c r="D41" s="50">
        <v>674.97900000000004</v>
      </c>
      <c r="E41" s="50">
        <v>777.36900000000003</v>
      </c>
      <c r="F41" s="155">
        <v>820.78700000000003</v>
      </c>
      <c r="G41" s="170">
        <v>4.4999999999999998E-2</v>
      </c>
      <c r="H41" s="170">
        <v>0.91800000000000004</v>
      </c>
      <c r="I41" s="50">
        <v>820.78700000000003</v>
      </c>
      <c r="J41" s="50">
        <v>820.78700000000003</v>
      </c>
      <c r="K41" s="50">
        <v>843.05899999999997</v>
      </c>
      <c r="L41" s="170">
        <v>8.9999999999999993E-3</v>
      </c>
      <c r="M41" s="171">
        <v>0.98</v>
      </c>
    </row>
    <row r="42" spans="2:13" x14ac:dyDescent="0.35">
      <c r="B42" s="130" t="s">
        <v>52</v>
      </c>
      <c r="C42" s="141">
        <v>797.19799999999998</v>
      </c>
      <c r="D42" s="141">
        <v>770.80600000000004</v>
      </c>
      <c r="E42" s="141">
        <v>845.55100000000004</v>
      </c>
      <c r="F42" s="159">
        <v>843.05900000000008</v>
      </c>
      <c r="G42" s="160">
        <v>1.9E-2</v>
      </c>
      <c r="H42" s="160">
        <v>1</v>
      </c>
      <c r="I42" s="141">
        <v>843.05900000000008</v>
      </c>
      <c r="J42" s="141">
        <v>843.05900000000008</v>
      </c>
      <c r="K42" s="141">
        <v>843.05899999999997</v>
      </c>
      <c r="L42" s="160">
        <v>0</v>
      </c>
      <c r="M42" s="161">
        <v>1</v>
      </c>
    </row>
    <row r="43" spans="2:13" x14ac:dyDescent="0.35">
      <c r="B43" s="121" t="s">
        <v>53</v>
      </c>
      <c r="C43" s="50">
        <v>394.68099999999998</v>
      </c>
      <c r="D43" s="50">
        <v>518.24699999999996</v>
      </c>
      <c r="E43" s="50">
        <v>493.79</v>
      </c>
      <c r="F43" s="155">
        <v>557.05999999999995</v>
      </c>
      <c r="G43" s="170">
        <v>0.122</v>
      </c>
      <c r="H43" s="170">
        <v>0.60299999999999998</v>
      </c>
      <c r="I43" s="50">
        <v>557.05999999999995</v>
      </c>
      <c r="J43" s="50">
        <v>557.05999999999995</v>
      </c>
      <c r="K43" s="50">
        <v>557.05999999999995</v>
      </c>
      <c r="L43" s="170">
        <v>0</v>
      </c>
      <c r="M43" s="171">
        <v>0.66100000000000003</v>
      </c>
    </row>
    <row r="44" spans="2:13" x14ac:dyDescent="0.35">
      <c r="B44" s="172" t="s">
        <v>54</v>
      </c>
      <c r="C44" s="50">
        <v>0.51100000000000001</v>
      </c>
      <c r="D44" s="50">
        <v>3.6999999999999998E-2</v>
      </c>
      <c r="E44" s="50">
        <v>0.27100000000000002</v>
      </c>
      <c r="F44" s="155">
        <v>0.222</v>
      </c>
      <c r="G44" s="170">
        <v>-0.24299999999999999</v>
      </c>
      <c r="H44" s="170">
        <v>0</v>
      </c>
      <c r="I44" s="50">
        <v>0.222</v>
      </c>
      <c r="J44" s="50">
        <v>0.222</v>
      </c>
      <c r="K44" s="50">
        <v>0.222</v>
      </c>
      <c r="L44" s="170">
        <v>0</v>
      </c>
      <c r="M44" s="171">
        <v>0</v>
      </c>
    </row>
    <row r="45" spans="2:13" x14ac:dyDescent="0.35">
      <c r="B45" s="172" t="s">
        <v>55</v>
      </c>
      <c r="C45" s="50">
        <v>402.00599999999997</v>
      </c>
      <c r="D45" s="50">
        <v>252.52199999999999</v>
      </c>
      <c r="E45" s="50">
        <v>351.49</v>
      </c>
      <c r="F45" s="155">
        <v>285.77699999999999</v>
      </c>
      <c r="G45" s="170">
        <v>-0.108</v>
      </c>
      <c r="H45" s="170">
        <v>0.39700000000000002</v>
      </c>
      <c r="I45" s="50">
        <v>285.77699999999999</v>
      </c>
      <c r="J45" s="50">
        <v>285.77699999999999</v>
      </c>
      <c r="K45" s="50">
        <v>285.77699999999999</v>
      </c>
      <c r="L45" s="170">
        <v>0</v>
      </c>
      <c r="M45" s="171">
        <v>0.33900000000000002</v>
      </c>
    </row>
    <row r="46" spans="2:13" x14ac:dyDescent="0.35">
      <c r="B46" s="130" t="s">
        <v>56</v>
      </c>
      <c r="C46" s="141">
        <v>797.19799999999998</v>
      </c>
      <c r="D46" s="141">
        <v>770.80600000000004</v>
      </c>
      <c r="E46" s="141">
        <v>845.55100000000004</v>
      </c>
      <c r="F46" s="159">
        <v>843.05899999999997</v>
      </c>
      <c r="G46" s="160">
        <v>1.9E-2</v>
      </c>
      <c r="H46" s="160">
        <v>1</v>
      </c>
      <c r="I46" s="141">
        <v>843.05899999999997</v>
      </c>
      <c r="J46" s="141">
        <v>843.05899999999997</v>
      </c>
      <c r="K46" s="141">
        <v>843.05899999999997</v>
      </c>
      <c r="L46" s="160">
        <v>0</v>
      </c>
      <c r="M46" s="161">
        <v>1</v>
      </c>
    </row>
    <row r="47" spans="2:13" x14ac:dyDescent="0.35">
      <c r="B47" s="57"/>
      <c r="C47" s="58"/>
      <c r="D47" s="58"/>
      <c r="E47" s="59"/>
      <c r="F47" s="59"/>
      <c r="G47" s="59"/>
      <c r="H47" s="59"/>
      <c r="I47" s="59"/>
      <c r="J47" s="59"/>
      <c r="K47" s="60"/>
      <c r="L47" s="60"/>
      <c r="M47" s="60"/>
    </row>
    <row r="48" spans="2:13" x14ac:dyDescent="0.35">
      <c r="B48" s="61"/>
      <c r="C48" s="61"/>
      <c r="D48" s="61"/>
      <c r="E48" s="61"/>
      <c r="F48" s="61"/>
      <c r="G48" s="61"/>
      <c r="H48" s="61"/>
      <c r="I48" s="61"/>
      <c r="J48" s="61"/>
      <c r="K48" s="61"/>
      <c r="L48" s="62"/>
      <c r="M48" s="63"/>
    </row>
    <row r="49" spans="2:13" x14ac:dyDescent="0.35">
      <c r="B49" s="64"/>
      <c r="C49" s="65"/>
      <c r="D49" s="49"/>
      <c r="E49" s="49"/>
      <c r="F49" s="66"/>
      <c r="G49" s="66"/>
      <c r="H49" s="66"/>
      <c r="I49" s="49"/>
      <c r="J49" s="67"/>
      <c r="K49" s="62"/>
      <c r="L49" s="62"/>
      <c r="M49" s="62"/>
    </row>
  </sheetData>
  <mergeCells count="6">
    <mergeCell ref="B2:M2"/>
    <mergeCell ref="G4:H4"/>
    <mergeCell ref="L4:M4"/>
    <mergeCell ref="B13:M13"/>
    <mergeCell ref="G15:H15"/>
    <mergeCell ref="L15:M1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710381-1D9B-47DC-BE6B-5F83A56E3E89}">
  <dimension ref="B1:U8"/>
  <sheetViews>
    <sheetView showGridLines="0" tabSelected="1" workbookViewId="0">
      <selection activeCell="H13" sqref="H13"/>
    </sheetView>
  </sheetViews>
  <sheetFormatPr defaultRowHeight="14.5" x14ac:dyDescent="0.35"/>
  <cols>
    <col min="1" max="1" width="2.6328125" customWidth="1"/>
  </cols>
  <sheetData>
    <row r="1" spans="2:21" x14ac:dyDescent="0.35">
      <c r="B1" s="13" t="s">
        <v>16</v>
      </c>
    </row>
    <row r="2" spans="2:21" x14ac:dyDescent="0.35">
      <c r="B2" s="95" t="s">
        <v>57</v>
      </c>
      <c r="C2" s="102"/>
      <c r="D2" s="102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  <c r="R2" s="95"/>
      <c r="S2" s="95"/>
      <c r="T2" s="95"/>
      <c r="U2" s="95"/>
    </row>
    <row r="3" spans="2:21" x14ac:dyDescent="0.35">
      <c r="C3" s="86"/>
      <c r="D3" s="86"/>
    </row>
    <row r="4" spans="2:21" x14ac:dyDescent="0.35">
      <c r="B4" s="84" t="s">
        <v>73</v>
      </c>
    </row>
    <row r="7" spans="2:21" x14ac:dyDescent="0.35">
      <c r="B7" s="85"/>
      <c r="C7" s="68"/>
      <c r="D7" s="68"/>
      <c r="E7" s="68"/>
      <c r="F7" s="68"/>
      <c r="G7" s="68"/>
      <c r="H7" s="68"/>
      <c r="I7" s="69"/>
      <c r="J7" s="69"/>
      <c r="K7" s="68"/>
      <c r="L7" s="69"/>
      <c r="M7" s="69"/>
      <c r="N7" s="68"/>
      <c r="O7" s="69"/>
      <c r="P7" s="69"/>
      <c r="Q7" s="68"/>
      <c r="R7" s="69"/>
      <c r="S7" s="69"/>
      <c r="T7" s="70"/>
      <c r="U7" s="70"/>
    </row>
    <row r="8" spans="2:21" x14ac:dyDescent="0.35"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</row>
  </sheetData>
  <mergeCells count="1">
    <mergeCell ref="B2:U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AF0B0C50C3E324AA4BC79A17E57C7EF" ma:contentTypeVersion="4" ma:contentTypeDescription="Create a new document." ma:contentTypeScope="" ma:versionID="5e687464cdea3db6666eca6accb159da">
  <xsd:schema xmlns:xsd="http://www.w3.org/2001/XMLSchema" xmlns:xs="http://www.w3.org/2001/XMLSchema" xmlns:p="http://schemas.microsoft.com/office/2006/metadata/properties" xmlns:ns2="71ca25b2-673e-4ecf-ab79-0891da1d9293" targetNamespace="http://schemas.microsoft.com/office/2006/metadata/properties" ma:root="true" ma:fieldsID="1763e125cbcfd0923c2df7234524b9ab" ns2:_="">
    <xsd:import namespace="71ca25b2-673e-4ecf-ab79-0891da1d929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a25b2-673e-4ecf-ab79-0891da1d929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7405B59-C79A-4BE4-AB62-318F62B1F949}"/>
</file>

<file path=customXml/itemProps2.xml><?xml version="1.0" encoding="utf-8"?>
<ds:datastoreItem xmlns:ds="http://schemas.openxmlformats.org/officeDocument/2006/customXml" ds:itemID="{8BEA3F0E-F90E-4FA5-B3F5-665E447A4D1E}"/>
</file>

<file path=customXml/itemProps3.xml><?xml version="1.0" encoding="utf-8"?>
<ds:datastoreItem xmlns:ds="http://schemas.openxmlformats.org/officeDocument/2006/customXml" ds:itemID="{16746A63-A4DB-46C3-8F2B-66DE4DC02FB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Index</vt:lpstr>
      <vt:lpstr>ARICFPerfom</vt:lpstr>
      <vt:lpstr>ARICFFinancial</vt:lpstr>
      <vt:lpstr>ARICFPersonnel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Xolani Elias</dc:creator>
  <cp:lastModifiedBy>Xolani Elias</cp:lastModifiedBy>
  <dcterms:created xsi:type="dcterms:W3CDTF">2025-02-16T16:06:24Z</dcterms:created>
  <dcterms:modified xsi:type="dcterms:W3CDTF">2025-02-17T19:35:52Z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0x0101002AF0B0C50C3E324AA4BC79A17E57C7EF</vt:lpwstr>
  </property>
</Properties>
</file>